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0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28\"/>
    </mc:Choice>
  </mc:AlternateContent>
  <bookViews>
    <workbookView xWindow="0" yWindow="180" windowWidth="15600" windowHeight="841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14CR." localSheetId="1">Sheet1!#REF!</definedName>
    <definedName name="B149CR." localSheetId="0">A750CR!$B$1:$B$514</definedName>
    <definedName name="B149CR." localSheetId="1">Sheet1!$A$1:$A$514</definedName>
    <definedName name="B169CR." localSheetId="0">A750CR!$B$1:$B$514</definedName>
    <definedName name="B169CR." localSheetId="1">Sheet1!#REF!</definedName>
    <definedName name="B170CR." localSheetId="0">A750CR!$B$1:$B$514</definedName>
    <definedName name="B170CR." localSheetId="1">Sheet1!#REF!</definedName>
    <definedName name="B183CR." localSheetId="0">A750CR!$B$1:$B$514</definedName>
    <definedName name="B183CR." localSheetId="1">Sheet1!#REF!</definedName>
    <definedName name="solver_adj" localSheetId="0" hidden="1">A750CR!$F$6:$H$6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A750CR!$T$10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I10" i="1" l="1"/>
  <c r="T5" i="1" l="1"/>
  <c r="J6" i="1" l="1"/>
  <c r="O6" i="1" l="1"/>
  <c r="P6" i="1"/>
  <c r="Q6" i="1"/>
  <c r="N6" i="1"/>
  <c r="O5" i="1"/>
  <c r="P5" i="1"/>
  <c r="Q5" i="1"/>
  <c r="N5" i="1"/>
  <c r="K6" i="1"/>
  <c r="L6" i="1"/>
  <c r="M6" i="1"/>
  <c r="K5" i="1"/>
  <c r="L5" i="1"/>
  <c r="M5" i="1"/>
  <c r="J5" i="1"/>
  <c r="W12" i="1" l="1" a="1"/>
  <c r="W12" i="1" s="1"/>
  <c r="X14" i="1" l="1"/>
  <c r="X13" i="1"/>
  <c r="X12" i="1"/>
  <c r="W14" i="1"/>
  <c r="W13" i="1"/>
  <c r="A12" i="1" l="1"/>
  <c r="D12" i="1" l="1"/>
  <c r="H7" i="1" l="1"/>
  <c r="F8" i="1"/>
  <c r="G7" i="1"/>
  <c r="F12" i="1"/>
  <c r="A13" i="1"/>
  <c r="D13" i="1" s="1"/>
  <c r="F9" i="1"/>
  <c r="N7" i="1" l="1"/>
  <c r="J7" i="1"/>
  <c r="J12" i="1" s="1"/>
  <c r="Q7" i="1"/>
  <c r="M7" i="1"/>
  <c r="P7" i="1"/>
  <c r="L7" i="1"/>
  <c r="L12" i="1" s="1"/>
  <c r="O7" i="1"/>
  <c r="O13" i="1" s="1"/>
  <c r="K7" i="1"/>
  <c r="K9" i="1" s="1"/>
  <c r="N12" i="1"/>
  <c r="I8" i="1"/>
  <c r="I12" i="1"/>
  <c r="I9" i="1"/>
  <c r="I13" i="1"/>
  <c r="G9" i="1"/>
  <c r="A14" i="1"/>
  <c r="H12" i="1"/>
  <c r="G12" i="1"/>
  <c r="H9" i="1"/>
  <c r="H8" i="1"/>
  <c r="G8" i="1"/>
  <c r="G13" i="1"/>
  <c r="H13" i="1"/>
  <c r="F13" i="1"/>
  <c r="K12" i="1" l="1"/>
  <c r="K8" i="1"/>
  <c r="L8" i="1"/>
  <c r="L13" i="1"/>
  <c r="J8" i="1"/>
  <c r="K13" i="1"/>
  <c r="L9" i="1"/>
  <c r="J9" i="1"/>
  <c r="J13" i="1"/>
  <c r="N9" i="1"/>
  <c r="N8" i="1"/>
  <c r="N13" i="1"/>
  <c r="P8" i="1"/>
  <c r="P9" i="1"/>
  <c r="P12" i="1"/>
  <c r="P13" i="1"/>
  <c r="O8" i="1"/>
  <c r="O9" i="1"/>
  <c r="O12" i="1"/>
  <c r="M8" i="1"/>
  <c r="M9" i="1"/>
  <c r="M12" i="1"/>
  <c r="M13" i="1"/>
  <c r="A15" i="1"/>
  <c r="D14" i="1"/>
  <c r="C14" i="1"/>
  <c r="E14" i="1" s="1"/>
  <c r="C13" i="1"/>
  <c r="E13" i="1" s="1"/>
  <c r="C12" i="1"/>
  <c r="E12" i="1" s="1"/>
  <c r="Q14" i="1" l="1"/>
  <c r="N14" i="1"/>
  <c r="O14" i="1"/>
  <c r="P14" i="1"/>
  <c r="Q8" i="1"/>
  <c r="Q9" i="1"/>
  <c r="Q12" i="1"/>
  <c r="R12" i="1" s="1"/>
  <c r="S12" i="1" s="1"/>
  <c r="T12" i="1" s="1"/>
  <c r="Q13" i="1"/>
  <c r="R13" i="1" s="1"/>
  <c r="S13" i="1" s="1"/>
  <c r="T13" i="1" s="1"/>
  <c r="L14" i="1"/>
  <c r="K14" i="1"/>
  <c r="M14" i="1"/>
  <c r="J14" i="1"/>
  <c r="I14" i="1"/>
  <c r="A16" i="1"/>
  <c r="D15" i="1"/>
  <c r="C15" i="1"/>
  <c r="E15" i="1" s="1"/>
  <c r="F14" i="1"/>
  <c r="H14" i="1"/>
  <c r="G14" i="1"/>
  <c r="Q15" i="1" l="1"/>
  <c r="N15" i="1"/>
  <c r="O15" i="1"/>
  <c r="P15" i="1"/>
  <c r="R14" i="1"/>
  <c r="S14" i="1" s="1"/>
  <c r="T14" i="1" s="1"/>
  <c r="K15" i="1"/>
  <c r="L15" i="1"/>
  <c r="M15" i="1"/>
  <c r="J15" i="1"/>
  <c r="I15" i="1"/>
  <c r="A17" i="1"/>
  <c r="D16" i="1"/>
  <c r="C16" i="1"/>
  <c r="E16" i="1" s="1"/>
  <c r="F15" i="1"/>
  <c r="H15" i="1"/>
  <c r="G15" i="1"/>
  <c r="Q16" i="1" l="1"/>
  <c r="N16" i="1"/>
  <c r="O16" i="1"/>
  <c r="P16" i="1"/>
  <c r="R15" i="1"/>
  <c r="S15" i="1" s="1"/>
  <c r="T15" i="1" s="1"/>
  <c r="L16" i="1"/>
  <c r="K16" i="1"/>
  <c r="M16" i="1"/>
  <c r="J16" i="1"/>
  <c r="I16" i="1"/>
  <c r="A18" i="1"/>
  <c r="D17" i="1"/>
  <c r="C17" i="1"/>
  <c r="E17" i="1" s="1"/>
  <c r="F16" i="1"/>
  <c r="G16" i="1"/>
  <c r="H16" i="1"/>
  <c r="Q17" i="1" l="1"/>
  <c r="O17" i="1"/>
  <c r="N17" i="1"/>
  <c r="P17" i="1"/>
  <c r="R16" i="1"/>
  <c r="S16" i="1" s="1"/>
  <c r="T16" i="1" s="1"/>
  <c r="K17" i="1"/>
  <c r="L17" i="1"/>
  <c r="M17" i="1"/>
  <c r="J17" i="1"/>
  <c r="I17" i="1"/>
  <c r="D18" i="1"/>
  <c r="A19" i="1"/>
  <c r="C18" i="1"/>
  <c r="E18" i="1" s="1"/>
  <c r="F17" i="1"/>
  <c r="H17" i="1"/>
  <c r="G17" i="1"/>
  <c r="Q18" i="1" l="1"/>
  <c r="N18" i="1"/>
  <c r="O18" i="1"/>
  <c r="P18" i="1"/>
  <c r="R17" i="1"/>
  <c r="S17" i="1" s="1"/>
  <c r="T17" i="1" s="1"/>
  <c r="L18" i="1"/>
  <c r="K18" i="1"/>
  <c r="M18" i="1"/>
  <c r="J18" i="1"/>
  <c r="I18" i="1"/>
  <c r="G18" i="1"/>
  <c r="H18" i="1"/>
  <c r="F18" i="1"/>
  <c r="D19" i="1"/>
  <c r="A20" i="1"/>
  <c r="C19" i="1"/>
  <c r="E19" i="1" s="1"/>
  <c r="Q19" i="1" l="1"/>
  <c r="N19" i="1"/>
  <c r="O19" i="1"/>
  <c r="P19" i="1"/>
  <c r="R18" i="1"/>
  <c r="S18" i="1" s="1"/>
  <c r="T18" i="1" s="1"/>
  <c r="K19" i="1"/>
  <c r="L19" i="1"/>
  <c r="M19" i="1"/>
  <c r="J19" i="1"/>
  <c r="I19" i="1"/>
  <c r="C20" i="1"/>
  <c r="E20" i="1" s="1"/>
  <c r="D20" i="1"/>
  <c r="A21" i="1"/>
  <c r="F19" i="1"/>
  <c r="H19" i="1"/>
  <c r="G19" i="1"/>
  <c r="Q20" i="1" l="1"/>
  <c r="N20" i="1"/>
  <c r="O20" i="1"/>
  <c r="P20" i="1"/>
  <c r="R19" i="1"/>
  <c r="S19" i="1" s="1"/>
  <c r="T19" i="1" s="1"/>
  <c r="L20" i="1"/>
  <c r="K20" i="1"/>
  <c r="M20" i="1"/>
  <c r="J20" i="1"/>
  <c r="I20" i="1"/>
  <c r="D21" i="1"/>
  <c r="C21" i="1"/>
  <c r="E21" i="1" s="1"/>
  <c r="A22" i="1"/>
  <c r="G20" i="1"/>
  <c r="F20" i="1"/>
  <c r="H20" i="1"/>
  <c r="Q21" i="1" l="1"/>
  <c r="O21" i="1"/>
  <c r="N21" i="1"/>
  <c r="P21" i="1"/>
  <c r="R20" i="1"/>
  <c r="S20" i="1" s="1"/>
  <c r="T20" i="1" s="1"/>
  <c r="K21" i="1"/>
  <c r="L21" i="1"/>
  <c r="M21" i="1"/>
  <c r="J21" i="1"/>
  <c r="I21" i="1"/>
  <c r="C22" i="1"/>
  <c r="E22" i="1" s="1"/>
  <c r="A23" i="1"/>
  <c r="D22" i="1"/>
  <c r="G21" i="1"/>
  <c r="H21" i="1"/>
  <c r="F21" i="1"/>
  <c r="Q22" i="1" l="1"/>
  <c r="N22" i="1"/>
  <c r="O22" i="1"/>
  <c r="P22" i="1"/>
  <c r="R21" i="1"/>
  <c r="S21" i="1" s="1"/>
  <c r="T21" i="1" s="1"/>
  <c r="L22" i="1"/>
  <c r="K22" i="1"/>
  <c r="M22" i="1"/>
  <c r="J22" i="1"/>
  <c r="I22" i="1"/>
  <c r="F22" i="1"/>
  <c r="G22" i="1"/>
  <c r="H22" i="1"/>
  <c r="D23" i="1"/>
  <c r="C23" i="1"/>
  <c r="E23" i="1" s="1"/>
  <c r="A24" i="1"/>
  <c r="Q23" i="1" l="1"/>
  <c r="N23" i="1"/>
  <c r="O23" i="1"/>
  <c r="P23" i="1"/>
  <c r="R22" i="1"/>
  <c r="S22" i="1" s="1"/>
  <c r="T22" i="1" s="1"/>
  <c r="K23" i="1"/>
  <c r="L23" i="1"/>
  <c r="M23" i="1"/>
  <c r="J23" i="1"/>
  <c r="I23" i="1"/>
  <c r="A25" i="1"/>
  <c r="D24" i="1"/>
  <c r="C24" i="1"/>
  <c r="E24" i="1" s="1"/>
  <c r="F23" i="1"/>
  <c r="H23" i="1"/>
  <c r="G23" i="1"/>
  <c r="N24" i="1" l="1"/>
  <c r="O24" i="1"/>
  <c r="Q24" i="1"/>
  <c r="P24" i="1"/>
  <c r="R23" i="1"/>
  <c r="S23" i="1" s="1"/>
  <c r="T23" i="1" s="1"/>
  <c r="L24" i="1"/>
  <c r="K24" i="1"/>
  <c r="M24" i="1"/>
  <c r="J24" i="1"/>
  <c r="I24" i="1"/>
  <c r="F24" i="1"/>
  <c r="H24" i="1"/>
  <c r="G24" i="1"/>
  <c r="D25" i="1"/>
  <c r="C25" i="1"/>
  <c r="E25" i="1" s="1"/>
  <c r="A26" i="1"/>
  <c r="Q25" i="1" l="1"/>
  <c r="O25" i="1"/>
  <c r="N25" i="1"/>
  <c r="P25" i="1"/>
  <c r="R24" i="1"/>
  <c r="S24" i="1" s="1"/>
  <c r="T24" i="1" s="1"/>
  <c r="K25" i="1"/>
  <c r="L25" i="1"/>
  <c r="M25" i="1"/>
  <c r="J25" i="1"/>
  <c r="I25" i="1"/>
  <c r="C26" i="1"/>
  <c r="E26" i="1" s="1"/>
  <c r="A27" i="1"/>
  <c r="D26" i="1"/>
  <c r="F25" i="1"/>
  <c r="H25" i="1"/>
  <c r="G25" i="1"/>
  <c r="Q26" i="1" l="1"/>
  <c r="N26" i="1"/>
  <c r="O26" i="1"/>
  <c r="P26" i="1"/>
  <c r="R25" i="1"/>
  <c r="S25" i="1" s="1"/>
  <c r="T25" i="1" s="1"/>
  <c r="L26" i="1"/>
  <c r="K26" i="1"/>
  <c r="M26" i="1"/>
  <c r="J26" i="1"/>
  <c r="I26" i="1"/>
  <c r="G26" i="1"/>
  <c r="H26" i="1"/>
  <c r="F26" i="1"/>
  <c r="A28" i="1"/>
  <c r="D27" i="1"/>
  <c r="C27" i="1"/>
  <c r="E27" i="1" s="1"/>
  <c r="Q27" i="1" l="1"/>
  <c r="N27" i="1"/>
  <c r="O27" i="1"/>
  <c r="P27" i="1"/>
  <c r="R26" i="1"/>
  <c r="S26" i="1" s="1"/>
  <c r="T26" i="1" s="1"/>
  <c r="K27" i="1"/>
  <c r="L27" i="1"/>
  <c r="M27" i="1"/>
  <c r="J27" i="1"/>
  <c r="I27" i="1"/>
  <c r="F27" i="1"/>
  <c r="G27" i="1"/>
  <c r="H27" i="1"/>
  <c r="A29" i="1"/>
  <c r="D28" i="1"/>
  <c r="C28" i="1"/>
  <c r="E28" i="1" s="1"/>
  <c r="Q28" i="1" l="1"/>
  <c r="N28" i="1"/>
  <c r="O28" i="1"/>
  <c r="P28" i="1"/>
  <c r="R27" i="1"/>
  <c r="S27" i="1" s="1"/>
  <c r="T27" i="1" s="1"/>
  <c r="L28" i="1"/>
  <c r="K28" i="1"/>
  <c r="M28" i="1"/>
  <c r="J28" i="1"/>
  <c r="I28" i="1"/>
  <c r="D29" i="1"/>
  <c r="A30" i="1"/>
  <c r="C29" i="1"/>
  <c r="E29" i="1" s="1"/>
  <c r="H28" i="1"/>
  <c r="F28" i="1"/>
  <c r="G28" i="1"/>
  <c r="Q29" i="1" l="1"/>
  <c r="O29" i="1"/>
  <c r="N29" i="1"/>
  <c r="P29" i="1"/>
  <c r="R28" i="1"/>
  <c r="S28" i="1" s="1"/>
  <c r="T28" i="1" s="1"/>
  <c r="K29" i="1"/>
  <c r="L29" i="1"/>
  <c r="M29" i="1"/>
  <c r="J29" i="1"/>
  <c r="I29" i="1"/>
  <c r="G29" i="1"/>
  <c r="H29" i="1"/>
  <c r="F29" i="1"/>
  <c r="D30" i="1"/>
  <c r="C30" i="1"/>
  <c r="E30" i="1" s="1"/>
  <c r="A31" i="1"/>
  <c r="Q30" i="1" l="1"/>
  <c r="N30" i="1"/>
  <c r="O30" i="1"/>
  <c r="P30" i="1"/>
  <c r="R29" i="1"/>
  <c r="S29" i="1" s="1"/>
  <c r="T29" i="1" s="1"/>
  <c r="L30" i="1"/>
  <c r="K30" i="1"/>
  <c r="M30" i="1"/>
  <c r="J30" i="1"/>
  <c r="I30" i="1"/>
  <c r="C31" i="1"/>
  <c r="E31" i="1" s="1"/>
  <c r="A32" i="1"/>
  <c r="D31" i="1"/>
  <c r="F30" i="1"/>
  <c r="G30" i="1"/>
  <c r="H30" i="1"/>
  <c r="Q31" i="1" l="1"/>
  <c r="N31" i="1"/>
  <c r="O31" i="1"/>
  <c r="P31" i="1"/>
  <c r="R30" i="1"/>
  <c r="S30" i="1" s="1"/>
  <c r="T30" i="1" s="1"/>
  <c r="K31" i="1"/>
  <c r="L31" i="1"/>
  <c r="M31" i="1"/>
  <c r="J31" i="1"/>
  <c r="I31" i="1"/>
  <c r="D32" i="1"/>
  <c r="C32" i="1"/>
  <c r="E32" i="1" s="1"/>
  <c r="A33" i="1"/>
  <c r="F31" i="1"/>
  <c r="H31" i="1"/>
  <c r="G31" i="1"/>
  <c r="Q32" i="1" l="1"/>
  <c r="N32" i="1"/>
  <c r="O32" i="1"/>
  <c r="P32" i="1"/>
  <c r="R31" i="1"/>
  <c r="S31" i="1" s="1"/>
  <c r="T31" i="1" s="1"/>
  <c r="L32" i="1"/>
  <c r="K32" i="1"/>
  <c r="M32" i="1"/>
  <c r="J32" i="1"/>
  <c r="I32" i="1"/>
  <c r="A34" i="1"/>
  <c r="D33" i="1"/>
  <c r="C33" i="1"/>
  <c r="E33" i="1" s="1"/>
  <c r="H32" i="1"/>
  <c r="F32" i="1"/>
  <c r="G32" i="1"/>
  <c r="Q33" i="1" l="1"/>
  <c r="O33" i="1"/>
  <c r="N33" i="1"/>
  <c r="P33" i="1"/>
  <c r="R32" i="1"/>
  <c r="S32" i="1" s="1"/>
  <c r="T32" i="1" s="1"/>
  <c r="K33" i="1"/>
  <c r="L33" i="1"/>
  <c r="M33" i="1"/>
  <c r="J33" i="1"/>
  <c r="I33" i="1"/>
  <c r="D34" i="1"/>
  <c r="A35" i="1"/>
  <c r="C34" i="1"/>
  <c r="E34" i="1" s="1"/>
  <c r="H33" i="1"/>
  <c r="G33" i="1"/>
  <c r="F33" i="1"/>
  <c r="Q34" i="1" l="1"/>
  <c r="N34" i="1"/>
  <c r="O34" i="1"/>
  <c r="P34" i="1"/>
  <c r="R33" i="1"/>
  <c r="S33" i="1" s="1"/>
  <c r="T33" i="1" s="1"/>
  <c r="L34" i="1"/>
  <c r="K34" i="1"/>
  <c r="M34" i="1"/>
  <c r="J34" i="1"/>
  <c r="I34" i="1"/>
  <c r="F34" i="1"/>
  <c r="H34" i="1"/>
  <c r="G34" i="1"/>
  <c r="D35" i="1"/>
  <c r="A36" i="1"/>
  <c r="C35" i="1"/>
  <c r="E35" i="1" s="1"/>
  <c r="Q35" i="1" l="1"/>
  <c r="N35" i="1"/>
  <c r="O35" i="1"/>
  <c r="P35" i="1"/>
  <c r="R34" i="1"/>
  <c r="S34" i="1" s="1"/>
  <c r="T34" i="1" s="1"/>
  <c r="K35" i="1"/>
  <c r="L35" i="1"/>
  <c r="M35" i="1"/>
  <c r="J35" i="1"/>
  <c r="I35" i="1"/>
  <c r="F35" i="1"/>
  <c r="H35" i="1"/>
  <c r="G35" i="1"/>
  <c r="C36" i="1"/>
  <c r="E36" i="1" s="1"/>
  <c r="A37" i="1"/>
  <c r="D36" i="1"/>
  <c r="Q36" i="1" l="1"/>
  <c r="N36" i="1"/>
  <c r="O36" i="1"/>
  <c r="P36" i="1"/>
  <c r="R35" i="1"/>
  <c r="S35" i="1" s="1"/>
  <c r="T35" i="1" s="1"/>
  <c r="L36" i="1"/>
  <c r="K36" i="1"/>
  <c r="M36" i="1"/>
  <c r="J36" i="1"/>
  <c r="I36" i="1"/>
  <c r="H36" i="1"/>
  <c r="G36" i="1"/>
  <c r="F36" i="1"/>
  <c r="A38" i="1"/>
  <c r="D37" i="1"/>
  <c r="C37" i="1"/>
  <c r="E37" i="1" s="1"/>
  <c r="Q37" i="1" l="1"/>
  <c r="O37" i="1"/>
  <c r="N37" i="1"/>
  <c r="P37" i="1"/>
  <c r="R36" i="1"/>
  <c r="S36" i="1" s="1"/>
  <c r="T36" i="1" s="1"/>
  <c r="K37" i="1"/>
  <c r="L37" i="1"/>
  <c r="M37" i="1"/>
  <c r="J37" i="1"/>
  <c r="I37" i="1"/>
  <c r="A39" i="1"/>
  <c r="D38" i="1"/>
  <c r="C38" i="1"/>
  <c r="E38" i="1" s="1"/>
  <c r="F37" i="1"/>
  <c r="H37" i="1"/>
  <c r="G37" i="1"/>
  <c r="Q38" i="1" l="1"/>
  <c r="N38" i="1"/>
  <c r="O38" i="1"/>
  <c r="P38" i="1"/>
  <c r="R37" i="1"/>
  <c r="S37" i="1" s="1"/>
  <c r="T37" i="1" s="1"/>
  <c r="L38" i="1"/>
  <c r="K38" i="1"/>
  <c r="M38" i="1"/>
  <c r="J38" i="1"/>
  <c r="I38" i="1"/>
  <c r="D39" i="1"/>
  <c r="C39" i="1"/>
  <c r="E39" i="1" s="1"/>
  <c r="A40" i="1"/>
  <c r="H38" i="1"/>
  <c r="F38" i="1"/>
  <c r="G38" i="1"/>
  <c r="Q39" i="1" l="1"/>
  <c r="N39" i="1"/>
  <c r="O39" i="1"/>
  <c r="P39" i="1"/>
  <c r="R38" i="1"/>
  <c r="S38" i="1" s="1"/>
  <c r="T38" i="1" s="1"/>
  <c r="K39" i="1"/>
  <c r="L39" i="1"/>
  <c r="M39" i="1"/>
  <c r="J39" i="1"/>
  <c r="I39" i="1"/>
  <c r="C40" i="1"/>
  <c r="E40" i="1" s="1"/>
  <c r="A41" i="1"/>
  <c r="D40" i="1"/>
  <c r="F39" i="1"/>
  <c r="H39" i="1"/>
  <c r="G39" i="1"/>
  <c r="N40" i="1" l="1"/>
  <c r="O40" i="1"/>
  <c r="Q40" i="1"/>
  <c r="P40" i="1"/>
  <c r="R39" i="1"/>
  <c r="S39" i="1" s="1"/>
  <c r="T39" i="1" s="1"/>
  <c r="L40" i="1"/>
  <c r="K40" i="1"/>
  <c r="M40" i="1"/>
  <c r="J40" i="1"/>
  <c r="I40" i="1"/>
  <c r="F40" i="1"/>
  <c r="H40" i="1"/>
  <c r="G40" i="1"/>
  <c r="C41" i="1"/>
  <c r="E41" i="1" s="1"/>
  <c r="A42" i="1"/>
  <c r="D41" i="1"/>
  <c r="Q41" i="1" l="1"/>
  <c r="O41" i="1"/>
  <c r="N41" i="1"/>
  <c r="P41" i="1"/>
  <c r="R40" i="1"/>
  <c r="S40" i="1" s="1"/>
  <c r="T40" i="1" s="1"/>
  <c r="K41" i="1"/>
  <c r="L41" i="1"/>
  <c r="M41" i="1"/>
  <c r="J41" i="1"/>
  <c r="I41" i="1"/>
  <c r="A43" i="1"/>
  <c r="D42" i="1"/>
  <c r="C42" i="1"/>
  <c r="E42" i="1" s="1"/>
  <c r="H41" i="1"/>
  <c r="G41" i="1"/>
  <c r="F41" i="1"/>
  <c r="R41" i="1" l="1"/>
  <c r="S41" i="1" s="1"/>
  <c r="T41" i="1" s="1"/>
  <c r="Q42" i="1"/>
  <c r="N42" i="1"/>
  <c r="O42" i="1"/>
  <c r="P42" i="1"/>
  <c r="L42" i="1"/>
  <c r="K42" i="1"/>
  <c r="M42" i="1"/>
  <c r="J42" i="1"/>
  <c r="I42" i="1"/>
  <c r="A44" i="1"/>
  <c r="D43" i="1"/>
  <c r="C43" i="1"/>
  <c r="E43" i="1" s="1"/>
  <c r="F42" i="1"/>
  <c r="G42" i="1"/>
  <c r="H42" i="1"/>
  <c r="Q43" i="1" l="1"/>
  <c r="N43" i="1"/>
  <c r="O43" i="1"/>
  <c r="P43" i="1"/>
  <c r="R42" i="1"/>
  <c r="S42" i="1" s="1"/>
  <c r="T42" i="1" s="1"/>
  <c r="K43" i="1"/>
  <c r="L43" i="1"/>
  <c r="M43" i="1"/>
  <c r="J43" i="1"/>
  <c r="I43" i="1"/>
  <c r="D44" i="1"/>
  <c r="C44" i="1"/>
  <c r="E44" i="1" s="1"/>
  <c r="A45" i="1"/>
  <c r="F43" i="1"/>
  <c r="H43" i="1"/>
  <c r="G43" i="1"/>
  <c r="Q44" i="1" l="1"/>
  <c r="N44" i="1"/>
  <c r="O44" i="1"/>
  <c r="P44" i="1"/>
  <c r="R43" i="1"/>
  <c r="S43" i="1" s="1"/>
  <c r="T43" i="1" s="1"/>
  <c r="L44" i="1"/>
  <c r="K44" i="1"/>
  <c r="M44" i="1"/>
  <c r="J44" i="1"/>
  <c r="I44" i="1"/>
  <c r="C45" i="1"/>
  <c r="E45" i="1" s="1"/>
  <c r="A46" i="1"/>
  <c r="D45" i="1"/>
  <c r="G44" i="1"/>
  <c r="F44" i="1"/>
  <c r="H44" i="1"/>
  <c r="Q45" i="1" l="1"/>
  <c r="O45" i="1"/>
  <c r="N45" i="1"/>
  <c r="P45" i="1"/>
  <c r="R44" i="1"/>
  <c r="S44" i="1" s="1"/>
  <c r="T44" i="1" s="1"/>
  <c r="K45" i="1"/>
  <c r="L45" i="1"/>
  <c r="M45" i="1"/>
  <c r="J45" i="1"/>
  <c r="I45" i="1"/>
  <c r="F45" i="1"/>
  <c r="H45" i="1"/>
  <c r="G45" i="1"/>
  <c r="C46" i="1"/>
  <c r="E46" i="1" s="1"/>
  <c r="A47" i="1"/>
  <c r="D46" i="1"/>
  <c r="Q46" i="1" l="1"/>
  <c r="N46" i="1"/>
  <c r="O46" i="1"/>
  <c r="P46" i="1"/>
  <c r="R45" i="1"/>
  <c r="S45" i="1" s="1"/>
  <c r="T45" i="1" s="1"/>
  <c r="L46" i="1"/>
  <c r="K46" i="1"/>
  <c r="M46" i="1"/>
  <c r="J46" i="1"/>
  <c r="I46" i="1"/>
  <c r="F46" i="1"/>
  <c r="H46" i="1"/>
  <c r="G46" i="1"/>
  <c r="D47" i="1"/>
  <c r="C47" i="1"/>
  <c r="E47" i="1" s="1"/>
  <c r="A48" i="1"/>
  <c r="Q47" i="1" l="1"/>
  <c r="N47" i="1"/>
  <c r="O47" i="1"/>
  <c r="P47" i="1"/>
  <c r="R46" i="1"/>
  <c r="S46" i="1" s="1"/>
  <c r="T46" i="1" s="1"/>
  <c r="K47" i="1"/>
  <c r="L47" i="1"/>
  <c r="M47" i="1"/>
  <c r="J47" i="1"/>
  <c r="I47" i="1"/>
  <c r="D48" i="1"/>
  <c r="C48" i="1"/>
  <c r="E48" i="1" s="1"/>
  <c r="A49" i="1"/>
  <c r="G47" i="1"/>
  <c r="H47" i="1"/>
  <c r="F47" i="1"/>
  <c r="Q48" i="1" l="1"/>
  <c r="N48" i="1"/>
  <c r="O48" i="1"/>
  <c r="P48" i="1"/>
  <c r="R47" i="1"/>
  <c r="S47" i="1" s="1"/>
  <c r="T47" i="1" s="1"/>
  <c r="L48" i="1"/>
  <c r="K48" i="1"/>
  <c r="M48" i="1"/>
  <c r="J48" i="1"/>
  <c r="I48" i="1"/>
  <c r="A50" i="1"/>
  <c r="C49" i="1"/>
  <c r="E49" i="1" s="1"/>
  <c r="D49" i="1"/>
  <c r="H48" i="1"/>
  <c r="F48" i="1"/>
  <c r="G48" i="1"/>
  <c r="Q49" i="1" l="1"/>
  <c r="O49" i="1"/>
  <c r="N49" i="1"/>
  <c r="P49" i="1"/>
  <c r="R48" i="1"/>
  <c r="S48" i="1" s="1"/>
  <c r="T48" i="1" s="1"/>
  <c r="K49" i="1"/>
  <c r="L49" i="1"/>
  <c r="M49" i="1"/>
  <c r="J49" i="1"/>
  <c r="I49" i="1"/>
  <c r="F49" i="1"/>
  <c r="H49" i="1"/>
  <c r="G49" i="1"/>
  <c r="D50" i="1"/>
  <c r="A51" i="1"/>
  <c r="C50" i="1"/>
  <c r="E50" i="1" s="1"/>
  <c r="Q50" i="1" l="1"/>
  <c r="N50" i="1"/>
  <c r="O50" i="1"/>
  <c r="P50" i="1"/>
  <c r="R49" i="1"/>
  <c r="S49" i="1" s="1"/>
  <c r="T49" i="1" s="1"/>
  <c r="L50" i="1"/>
  <c r="K50" i="1"/>
  <c r="M50" i="1"/>
  <c r="J50" i="1"/>
  <c r="I50" i="1"/>
  <c r="C51" i="1"/>
  <c r="E51" i="1" s="1"/>
  <c r="A52" i="1"/>
  <c r="D51" i="1"/>
  <c r="H50" i="1"/>
  <c r="F50" i="1"/>
  <c r="G50" i="1"/>
  <c r="Q51" i="1" l="1"/>
  <c r="N51" i="1"/>
  <c r="O51" i="1"/>
  <c r="P51" i="1"/>
  <c r="R50" i="1"/>
  <c r="S50" i="1" s="1"/>
  <c r="T50" i="1" s="1"/>
  <c r="K51" i="1"/>
  <c r="L51" i="1"/>
  <c r="M51" i="1"/>
  <c r="J51" i="1"/>
  <c r="I51" i="1"/>
  <c r="H51" i="1"/>
  <c r="F51" i="1"/>
  <c r="G51" i="1"/>
  <c r="C52" i="1"/>
  <c r="E52" i="1" s="1"/>
  <c r="A53" i="1"/>
  <c r="D52" i="1"/>
  <c r="Q52" i="1" l="1"/>
  <c r="N52" i="1"/>
  <c r="O52" i="1"/>
  <c r="P52" i="1"/>
  <c r="R51" i="1"/>
  <c r="S51" i="1" s="1"/>
  <c r="T51" i="1" s="1"/>
  <c r="L52" i="1"/>
  <c r="K52" i="1"/>
  <c r="M52" i="1"/>
  <c r="J52" i="1"/>
  <c r="I52" i="1"/>
  <c r="C53" i="1"/>
  <c r="E53" i="1" s="1"/>
  <c r="A54" i="1"/>
  <c r="D53" i="1"/>
  <c r="F52" i="1"/>
  <c r="G52" i="1"/>
  <c r="H52" i="1"/>
  <c r="Q53" i="1" l="1"/>
  <c r="O53" i="1"/>
  <c r="N53" i="1"/>
  <c r="P53" i="1"/>
  <c r="R52" i="1"/>
  <c r="S52" i="1" s="1"/>
  <c r="T52" i="1" s="1"/>
  <c r="K53" i="1"/>
  <c r="L53" i="1"/>
  <c r="M53" i="1"/>
  <c r="J53" i="1"/>
  <c r="I53" i="1"/>
  <c r="G53" i="1"/>
  <c r="H53" i="1"/>
  <c r="F53" i="1"/>
  <c r="A55" i="1"/>
  <c r="D54" i="1"/>
  <c r="C54" i="1"/>
  <c r="E54" i="1" s="1"/>
  <c r="Q54" i="1" l="1"/>
  <c r="N54" i="1"/>
  <c r="O54" i="1"/>
  <c r="P54" i="1"/>
  <c r="R53" i="1"/>
  <c r="S53" i="1" s="1"/>
  <c r="T53" i="1" s="1"/>
  <c r="L54" i="1"/>
  <c r="K54" i="1"/>
  <c r="M54" i="1"/>
  <c r="J54" i="1"/>
  <c r="I54" i="1"/>
  <c r="F54" i="1"/>
  <c r="H54" i="1"/>
  <c r="G54" i="1"/>
  <c r="D55" i="1"/>
  <c r="C55" i="1"/>
  <c r="E55" i="1" s="1"/>
  <c r="A56" i="1"/>
  <c r="Q55" i="1" l="1"/>
  <c r="N55" i="1"/>
  <c r="O55" i="1"/>
  <c r="P55" i="1"/>
  <c r="R54" i="1"/>
  <c r="S54" i="1" s="1"/>
  <c r="T54" i="1" s="1"/>
  <c r="K55" i="1"/>
  <c r="L55" i="1"/>
  <c r="M55" i="1"/>
  <c r="J55" i="1"/>
  <c r="I55" i="1"/>
  <c r="D56" i="1"/>
  <c r="C56" i="1"/>
  <c r="E56" i="1" s="1"/>
  <c r="A57" i="1"/>
  <c r="F55" i="1"/>
  <c r="G55" i="1"/>
  <c r="H55" i="1"/>
  <c r="N56" i="1" l="1"/>
  <c r="O56" i="1"/>
  <c r="Q56" i="1"/>
  <c r="P56" i="1"/>
  <c r="R55" i="1"/>
  <c r="S55" i="1" s="1"/>
  <c r="T55" i="1" s="1"/>
  <c r="L56" i="1"/>
  <c r="K56" i="1"/>
  <c r="M56" i="1"/>
  <c r="J56" i="1"/>
  <c r="I56" i="1"/>
  <c r="A58" i="1"/>
  <c r="D57" i="1"/>
  <c r="C57" i="1"/>
  <c r="E57" i="1" s="1"/>
  <c r="G56" i="1"/>
  <c r="H56" i="1"/>
  <c r="F56" i="1"/>
  <c r="Q57" i="1" l="1"/>
  <c r="O57" i="1"/>
  <c r="N57" i="1"/>
  <c r="P57" i="1"/>
  <c r="R56" i="1"/>
  <c r="S56" i="1" s="1"/>
  <c r="T56" i="1" s="1"/>
  <c r="K57" i="1"/>
  <c r="L57" i="1"/>
  <c r="M57" i="1"/>
  <c r="J57" i="1"/>
  <c r="I57" i="1"/>
  <c r="F57" i="1"/>
  <c r="G57" i="1"/>
  <c r="H57" i="1"/>
  <c r="C58" i="1"/>
  <c r="E58" i="1" s="1"/>
  <c r="A59" i="1"/>
  <c r="D58" i="1"/>
  <c r="Q58" i="1" l="1"/>
  <c r="N58" i="1"/>
  <c r="O58" i="1"/>
  <c r="P58" i="1"/>
  <c r="R57" i="1"/>
  <c r="S57" i="1" s="1"/>
  <c r="T57" i="1" s="1"/>
  <c r="L58" i="1"/>
  <c r="K58" i="1"/>
  <c r="M58" i="1"/>
  <c r="J58" i="1"/>
  <c r="I58" i="1"/>
  <c r="D59" i="1"/>
  <c r="C59" i="1"/>
  <c r="E59" i="1" s="1"/>
  <c r="A60" i="1"/>
  <c r="G58" i="1"/>
  <c r="H58" i="1"/>
  <c r="F58" i="1"/>
  <c r="Q59" i="1" l="1"/>
  <c r="N59" i="1"/>
  <c r="O59" i="1"/>
  <c r="P59" i="1"/>
  <c r="R58" i="1"/>
  <c r="S58" i="1" s="1"/>
  <c r="T58" i="1" s="1"/>
  <c r="K59" i="1"/>
  <c r="L59" i="1"/>
  <c r="M59" i="1"/>
  <c r="J59" i="1"/>
  <c r="I59" i="1"/>
  <c r="A61" i="1"/>
  <c r="D60" i="1"/>
  <c r="C60" i="1"/>
  <c r="E60" i="1" s="1"/>
  <c r="F59" i="1"/>
  <c r="H59" i="1"/>
  <c r="G59" i="1"/>
  <c r="Q60" i="1" l="1"/>
  <c r="N60" i="1"/>
  <c r="O60" i="1"/>
  <c r="P60" i="1"/>
  <c r="R59" i="1"/>
  <c r="S59" i="1" s="1"/>
  <c r="T59" i="1" s="1"/>
  <c r="L60" i="1"/>
  <c r="K60" i="1"/>
  <c r="M60" i="1"/>
  <c r="J60" i="1"/>
  <c r="I60" i="1"/>
  <c r="A62" i="1"/>
  <c r="D61" i="1"/>
  <c r="C61" i="1"/>
  <c r="E61" i="1" s="1"/>
  <c r="H60" i="1"/>
  <c r="F60" i="1"/>
  <c r="G60" i="1"/>
  <c r="Q61" i="1" l="1"/>
  <c r="O61" i="1"/>
  <c r="N61" i="1"/>
  <c r="P61" i="1"/>
  <c r="R60" i="1"/>
  <c r="S60" i="1" s="1"/>
  <c r="T60" i="1" s="1"/>
  <c r="K61" i="1"/>
  <c r="L61" i="1"/>
  <c r="M61" i="1"/>
  <c r="J61" i="1"/>
  <c r="I61" i="1"/>
  <c r="C62" i="1"/>
  <c r="E62" i="1" s="1"/>
  <c r="A63" i="1"/>
  <c r="D62" i="1"/>
  <c r="G61" i="1"/>
  <c r="F61" i="1"/>
  <c r="H61" i="1"/>
  <c r="Q62" i="1" l="1"/>
  <c r="N62" i="1"/>
  <c r="O62" i="1"/>
  <c r="P62" i="1"/>
  <c r="R61" i="1"/>
  <c r="S61" i="1" s="1"/>
  <c r="T61" i="1" s="1"/>
  <c r="L62" i="1"/>
  <c r="K62" i="1"/>
  <c r="M62" i="1"/>
  <c r="J62" i="1"/>
  <c r="I62" i="1"/>
  <c r="H62" i="1"/>
  <c r="G62" i="1"/>
  <c r="F62" i="1"/>
  <c r="D63" i="1"/>
  <c r="A64" i="1"/>
  <c r="C63" i="1"/>
  <c r="E63" i="1" s="1"/>
  <c r="Q63" i="1" l="1"/>
  <c r="N63" i="1"/>
  <c r="O63" i="1"/>
  <c r="P63" i="1"/>
  <c r="R62" i="1"/>
  <c r="S62" i="1" s="1"/>
  <c r="T62" i="1" s="1"/>
  <c r="K63" i="1"/>
  <c r="L63" i="1"/>
  <c r="M63" i="1"/>
  <c r="J63" i="1"/>
  <c r="I63" i="1"/>
  <c r="D64" i="1"/>
  <c r="C64" i="1"/>
  <c r="E64" i="1" s="1"/>
  <c r="A65" i="1"/>
  <c r="G63" i="1"/>
  <c r="H63" i="1"/>
  <c r="F63" i="1"/>
  <c r="Q64" i="1" l="1"/>
  <c r="N64" i="1"/>
  <c r="O64" i="1"/>
  <c r="P64" i="1"/>
  <c r="R63" i="1"/>
  <c r="S63" i="1" s="1"/>
  <c r="T63" i="1" s="1"/>
  <c r="L64" i="1"/>
  <c r="K64" i="1"/>
  <c r="M64" i="1"/>
  <c r="J64" i="1"/>
  <c r="I64" i="1"/>
  <c r="C65" i="1"/>
  <c r="E65" i="1" s="1"/>
  <c r="A66" i="1"/>
  <c r="D65" i="1"/>
  <c r="G64" i="1"/>
  <c r="H64" i="1"/>
  <c r="F64" i="1"/>
  <c r="Q65" i="1" l="1"/>
  <c r="O65" i="1"/>
  <c r="N65" i="1"/>
  <c r="P65" i="1"/>
  <c r="R64" i="1"/>
  <c r="S64" i="1" s="1"/>
  <c r="T64" i="1" s="1"/>
  <c r="K65" i="1"/>
  <c r="L65" i="1"/>
  <c r="M65" i="1"/>
  <c r="J65" i="1"/>
  <c r="I65" i="1"/>
  <c r="G65" i="1"/>
  <c r="F65" i="1"/>
  <c r="H65" i="1"/>
  <c r="C66" i="1"/>
  <c r="E66" i="1" s="1"/>
  <c r="A67" i="1"/>
  <c r="D66" i="1"/>
  <c r="Q66" i="1" l="1"/>
  <c r="N66" i="1"/>
  <c r="O66" i="1"/>
  <c r="P66" i="1"/>
  <c r="R65" i="1"/>
  <c r="S65" i="1" s="1"/>
  <c r="T65" i="1" s="1"/>
  <c r="L66" i="1"/>
  <c r="K66" i="1"/>
  <c r="M66" i="1"/>
  <c r="J66" i="1"/>
  <c r="I66" i="1"/>
  <c r="C67" i="1"/>
  <c r="E67" i="1" s="1"/>
  <c r="A68" i="1"/>
  <c r="D67" i="1"/>
  <c r="H66" i="1"/>
  <c r="F66" i="1"/>
  <c r="G66" i="1"/>
  <c r="Q67" i="1" l="1"/>
  <c r="N67" i="1"/>
  <c r="O67" i="1"/>
  <c r="P67" i="1"/>
  <c r="R66" i="1"/>
  <c r="S66" i="1" s="1"/>
  <c r="T66" i="1" s="1"/>
  <c r="K67" i="1"/>
  <c r="L67" i="1"/>
  <c r="M67" i="1"/>
  <c r="J67" i="1"/>
  <c r="I67" i="1"/>
  <c r="G67" i="1"/>
  <c r="F67" i="1"/>
  <c r="H67" i="1"/>
  <c r="A69" i="1"/>
  <c r="C68" i="1"/>
  <c r="E68" i="1" s="1"/>
  <c r="D68" i="1"/>
  <c r="Q68" i="1" l="1"/>
  <c r="N68" i="1"/>
  <c r="O68" i="1"/>
  <c r="P68" i="1"/>
  <c r="R67" i="1"/>
  <c r="S67" i="1" s="1"/>
  <c r="T67" i="1" s="1"/>
  <c r="L68" i="1"/>
  <c r="K68" i="1"/>
  <c r="M68" i="1"/>
  <c r="J68" i="1"/>
  <c r="I68" i="1"/>
  <c r="F68" i="1"/>
  <c r="G68" i="1"/>
  <c r="H68" i="1"/>
  <c r="D69" i="1"/>
  <c r="C69" i="1"/>
  <c r="E69" i="1" s="1"/>
  <c r="A70" i="1"/>
  <c r="Q69" i="1" l="1"/>
  <c r="O69" i="1"/>
  <c r="N69" i="1"/>
  <c r="P69" i="1"/>
  <c r="R68" i="1"/>
  <c r="S68" i="1" s="1"/>
  <c r="T68" i="1" s="1"/>
  <c r="K69" i="1"/>
  <c r="L69" i="1"/>
  <c r="M69" i="1"/>
  <c r="J69" i="1"/>
  <c r="I69" i="1"/>
  <c r="A71" i="1"/>
  <c r="D70" i="1"/>
  <c r="C70" i="1"/>
  <c r="E70" i="1" s="1"/>
  <c r="H69" i="1"/>
  <c r="G69" i="1"/>
  <c r="F69" i="1"/>
  <c r="Q70" i="1" l="1"/>
  <c r="N70" i="1"/>
  <c r="O70" i="1"/>
  <c r="P70" i="1"/>
  <c r="R69" i="1"/>
  <c r="S69" i="1" s="1"/>
  <c r="T69" i="1" s="1"/>
  <c r="L70" i="1"/>
  <c r="K70" i="1"/>
  <c r="M70" i="1"/>
  <c r="J70" i="1"/>
  <c r="I70" i="1"/>
  <c r="H70" i="1"/>
  <c r="G70" i="1"/>
  <c r="F70" i="1"/>
  <c r="A72" i="1"/>
  <c r="D71" i="1"/>
  <c r="C71" i="1"/>
  <c r="E71" i="1" s="1"/>
  <c r="Q71" i="1" l="1"/>
  <c r="N71" i="1"/>
  <c r="O71" i="1"/>
  <c r="P71" i="1"/>
  <c r="R70" i="1"/>
  <c r="S70" i="1" s="1"/>
  <c r="T70" i="1" s="1"/>
  <c r="K71" i="1"/>
  <c r="L71" i="1"/>
  <c r="M71" i="1"/>
  <c r="J71" i="1"/>
  <c r="I71" i="1"/>
  <c r="H71" i="1"/>
  <c r="F71" i="1"/>
  <c r="G71" i="1"/>
  <c r="D72" i="1"/>
  <c r="C72" i="1"/>
  <c r="E72" i="1" s="1"/>
  <c r="A73" i="1"/>
  <c r="N72" i="1" l="1"/>
  <c r="O72" i="1"/>
  <c r="Q72" i="1"/>
  <c r="P72" i="1"/>
  <c r="R71" i="1"/>
  <c r="S71" i="1" s="1"/>
  <c r="T71" i="1" s="1"/>
  <c r="L72" i="1"/>
  <c r="K72" i="1"/>
  <c r="M72" i="1"/>
  <c r="J72" i="1"/>
  <c r="I72" i="1"/>
  <c r="D73" i="1"/>
  <c r="A74" i="1"/>
  <c r="C73" i="1"/>
  <c r="E73" i="1" s="1"/>
  <c r="G72" i="1"/>
  <c r="F72" i="1"/>
  <c r="H72" i="1"/>
  <c r="Q73" i="1" l="1"/>
  <c r="O73" i="1"/>
  <c r="N73" i="1"/>
  <c r="P73" i="1"/>
  <c r="R72" i="1"/>
  <c r="S72" i="1" s="1"/>
  <c r="T72" i="1" s="1"/>
  <c r="K73" i="1"/>
  <c r="L73" i="1"/>
  <c r="M73" i="1"/>
  <c r="J73" i="1"/>
  <c r="I73" i="1"/>
  <c r="G73" i="1"/>
  <c r="H73" i="1"/>
  <c r="F73" i="1"/>
  <c r="D74" i="1"/>
  <c r="C74" i="1"/>
  <c r="E74" i="1" s="1"/>
  <c r="A75" i="1"/>
  <c r="Q74" i="1" l="1"/>
  <c r="N74" i="1"/>
  <c r="O74" i="1"/>
  <c r="P74" i="1"/>
  <c r="R73" i="1"/>
  <c r="S73" i="1" s="1"/>
  <c r="T73" i="1" s="1"/>
  <c r="L74" i="1"/>
  <c r="K74" i="1"/>
  <c r="M74" i="1"/>
  <c r="J74" i="1"/>
  <c r="I74" i="1"/>
  <c r="D75" i="1"/>
  <c r="C75" i="1"/>
  <c r="E75" i="1" s="1"/>
  <c r="A76" i="1"/>
  <c r="H74" i="1"/>
  <c r="G74" i="1"/>
  <c r="F74" i="1"/>
  <c r="Q75" i="1" l="1"/>
  <c r="N75" i="1"/>
  <c r="O75" i="1"/>
  <c r="P75" i="1"/>
  <c r="R74" i="1"/>
  <c r="S74" i="1" s="1"/>
  <c r="T74" i="1" s="1"/>
  <c r="K75" i="1"/>
  <c r="L75" i="1"/>
  <c r="M75" i="1"/>
  <c r="J75" i="1"/>
  <c r="I75" i="1"/>
  <c r="A77" i="1"/>
  <c r="C76" i="1"/>
  <c r="E76" i="1" s="1"/>
  <c r="D76" i="1"/>
  <c r="H75" i="1"/>
  <c r="F75" i="1"/>
  <c r="G75" i="1"/>
  <c r="Q76" i="1" l="1"/>
  <c r="N76" i="1"/>
  <c r="O76" i="1"/>
  <c r="P76" i="1"/>
  <c r="R75" i="1"/>
  <c r="S75" i="1" s="1"/>
  <c r="T75" i="1" s="1"/>
  <c r="L76" i="1"/>
  <c r="K76" i="1"/>
  <c r="M76" i="1"/>
  <c r="J76" i="1"/>
  <c r="I76" i="1"/>
  <c r="H76" i="1"/>
  <c r="F76" i="1"/>
  <c r="G76" i="1"/>
  <c r="A78" i="1"/>
  <c r="D77" i="1"/>
  <c r="C77" i="1"/>
  <c r="E77" i="1" s="1"/>
  <c r="Q77" i="1" l="1"/>
  <c r="O77" i="1"/>
  <c r="N77" i="1"/>
  <c r="P77" i="1"/>
  <c r="R76" i="1"/>
  <c r="S76" i="1" s="1"/>
  <c r="T76" i="1" s="1"/>
  <c r="K77" i="1"/>
  <c r="L77" i="1"/>
  <c r="M77" i="1"/>
  <c r="J77" i="1"/>
  <c r="I77" i="1"/>
  <c r="F77" i="1"/>
  <c r="H77" i="1"/>
  <c r="G77" i="1"/>
  <c r="D78" i="1"/>
  <c r="C78" i="1"/>
  <c r="E78" i="1" s="1"/>
  <c r="A79" i="1"/>
  <c r="Q78" i="1" l="1"/>
  <c r="N78" i="1"/>
  <c r="O78" i="1"/>
  <c r="P78" i="1"/>
  <c r="R77" i="1"/>
  <c r="S77" i="1" s="1"/>
  <c r="T77" i="1" s="1"/>
  <c r="L78" i="1"/>
  <c r="K78" i="1"/>
  <c r="M78" i="1"/>
  <c r="J78" i="1"/>
  <c r="I78" i="1"/>
  <c r="D79" i="1"/>
  <c r="C79" i="1"/>
  <c r="E79" i="1" s="1"/>
  <c r="A80" i="1"/>
  <c r="G78" i="1"/>
  <c r="F78" i="1"/>
  <c r="H78" i="1"/>
  <c r="Q79" i="1" l="1"/>
  <c r="N79" i="1"/>
  <c r="O79" i="1"/>
  <c r="P79" i="1"/>
  <c r="R78" i="1"/>
  <c r="S78" i="1" s="1"/>
  <c r="T78" i="1" s="1"/>
  <c r="K79" i="1"/>
  <c r="L79" i="1"/>
  <c r="M79" i="1"/>
  <c r="J79" i="1"/>
  <c r="I79" i="1"/>
  <c r="D80" i="1"/>
  <c r="C80" i="1"/>
  <c r="E80" i="1" s="1"/>
  <c r="A81" i="1"/>
  <c r="F79" i="1"/>
  <c r="G79" i="1"/>
  <c r="H79" i="1"/>
  <c r="Q80" i="1" l="1"/>
  <c r="N80" i="1"/>
  <c r="O80" i="1"/>
  <c r="P80" i="1"/>
  <c r="R79" i="1"/>
  <c r="S79" i="1" s="1"/>
  <c r="T79" i="1" s="1"/>
  <c r="L80" i="1"/>
  <c r="K80" i="1"/>
  <c r="M80" i="1"/>
  <c r="J80" i="1"/>
  <c r="I80" i="1"/>
  <c r="A82" i="1"/>
  <c r="D81" i="1"/>
  <c r="C81" i="1"/>
  <c r="E81" i="1" s="1"/>
  <c r="H80" i="1"/>
  <c r="F80" i="1"/>
  <c r="G80" i="1"/>
  <c r="Q81" i="1" l="1"/>
  <c r="O81" i="1"/>
  <c r="N81" i="1"/>
  <c r="P81" i="1"/>
  <c r="R80" i="1"/>
  <c r="S80" i="1" s="1"/>
  <c r="T80" i="1" s="1"/>
  <c r="K81" i="1"/>
  <c r="L81" i="1"/>
  <c r="M81" i="1"/>
  <c r="J81" i="1"/>
  <c r="I81" i="1"/>
  <c r="D82" i="1"/>
  <c r="C82" i="1"/>
  <c r="E82" i="1" s="1"/>
  <c r="A83" i="1"/>
  <c r="H81" i="1"/>
  <c r="G81" i="1"/>
  <c r="F81" i="1"/>
  <c r="Q82" i="1" l="1"/>
  <c r="N82" i="1"/>
  <c r="O82" i="1"/>
  <c r="P82" i="1"/>
  <c r="R81" i="1"/>
  <c r="S81" i="1" s="1"/>
  <c r="T81" i="1" s="1"/>
  <c r="L82" i="1"/>
  <c r="K82" i="1"/>
  <c r="M82" i="1"/>
  <c r="J82" i="1"/>
  <c r="I82" i="1"/>
  <c r="A84" i="1"/>
  <c r="D83" i="1"/>
  <c r="C83" i="1"/>
  <c r="E83" i="1" s="1"/>
  <c r="G82" i="1"/>
  <c r="H82" i="1"/>
  <c r="F82" i="1"/>
  <c r="Q83" i="1" l="1"/>
  <c r="N83" i="1"/>
  <c r="O83" i="1"/>
  <c r="P83" i="1"/>
  <c r="R82" i="1"/>
  <c r="S82" i="1" s="1"/>
  <c r="T82" i="1" s="1"/>
  <c r="K83" i="1"/>
  <c r="L83" i="1"/>
  <c r="M83" i="1"/>
  <c r="J83" i="1"/>
  <c r="I83" i="1"/>
  <c r="D84" i="1"/>
  <c r="C84" i="1"/>
  <c r="E84" i="1" s="1"/>
  <c r="A85" i="1"/>
  <c r="F83" i="1"/>
  <c r="H83" i="1"/>
  <c r="G83" i="1"/>
  <c r="Q84" i="1" l="1"/>
  <c r="N84" i="1"/>
  <c r="O84" i="1"/>
  <c r="P84" i="1"/>
  <c r="R83" i="1"/>
  <c r="S83" i="1" s="1"/>
  <c r="T83" i="1" s="1"/>
  <c r="L84" i="1"/>
  <c r="K84" i="1"/>
  <c r="M84" i="1"/>
  <c r="J84" i="1"/>
  <c r="I84" i="1"/>
  <c r="D85" i="1"/>
  <c r="C85" i="1"/>
  <c r="E85" i="1" s="1"/>
  <c r="A86" i="1"/>
  <c r="G84" i="1"/>
  <c r="H84" i="1"/>
  <c r="F84" i="1"/>
  <c r="Q85" i="1" l="1"/>
  <c r="O85" i="1"/>
  <c r="N85" i="1"/>
  <c r="P85" i="1"/>
  <c r="R84" i="1"/>
  <c r="S84" i="1" s="1"/>
  <c r="T84" i="1" s="1"/>
  <c r="K85" i="1"/>
  <c r="L85" i="1"/>
  <c r="M85" i="1"/>
  <c r="J85" i="1"/>
  <c r="I85" i="1"/>
  <c r="D86" i="1"/>
  <c r="C86" i="1"/>
  <c r="E86" i="1" s="1"/>
  <c r="A87" i="1"/>
  <c r="F85" i="1"/>
  <c r="H85" i="1"/>
  <c r="G85" i="1"/>
  <c r="Q86" i="1" l="1"/>
  <c r="N86" i="1"/>
  <c r="O86" i="1"/>
  <c r="P86" i="1"/>
  <c r="R85" i="1"/>
  <c r="S85" i="1" s="1"/>
  <c r="T85" i="1" s="1"/>
  <c r="L86" i="1"/>
  <c r="K86" i="1"/>
  <c r="M86" i="1"/>
  <c r="J86" i="1"/>
  <c r="I86" i="1"/>
  <c r="D87" i="1"/>
  <c r="C87" i="1"/>
  <c r="E87" i="1" s="1"/>
  <c r="A88" i="1"/>
  <c r="F86" i="1"/>
  <c r="G86" i="1"/>
  <c r="H86" i="1"/>
  <c r="Q87" i="1" l="1"/>
  <c r="N87" i="1"/>
  <c r="O87" i="1"/>
  <c r="P87" i="1"/>
  <c r="R86" i="1"/>
  <c r="S86" i="1" s="1"/>
  <c r="T86" i="1" s="1"/>
  <c r="K87" i="1"/>
  <c r="L87" i="1"/>
  <c r="M87" i="1"/>
  <c r="J87" i="1"/>
  <c r="I87" i="1"/>
  <c r="D88" i="1"/>
  <c r="C88" i="1"/>
  <c r="E88" i="1" s="1"/>
  <c r="A89" i="1"/>
  <c r="H87" i="1"/>
  <c r="G87" i="1"/>
  <c r="F87" i="1"/>
  <c r="N88" i="1" l="1"/>
  <c r="O88" i="1"/>
  <c r="Q88" i="1"/>
  <c r="P88" i="1"/>
  <c r="R87" i="1"/>
  <c r="S87" i="1" s="1"/>
  <c r="T87" i="1" s="1"/>
  <c r="L88" i="1"/>
  <c r="K88" i="1"/>
  <c r="M88" i="1"/>
  <c r="J88" i="1"/>
  <c r="I88" i="1"/>
  <c r="C89" i="1"/>
  <c r="E89" i="1" s="1"/>
  <c r="D89" i="1"/>
  <c r="A90" i="1"/>
  <c r="F88" i="1"/>
  <c r="H88" i="1"/>
  <c r="G88" i="1"/>
  <c r="Q89" i="1" l="1"/>
  <c r="O89" i="1"/>
  <c r="N89" i="1"/>
  <c r="P89" i="1"/>
  <c r="R88" i="1"/>
  <c r="S88" i="1" s="1"/>
  <c r="T88" i="1" s="1"/>
  <c r="K89" i="1"/>
  <c r="L89" i="1"/>
  <c r="M89" i="1"/>
  <c r="J89" i="1"/>
  <c r="I89" i="1"/>
  <c r="C90" i="1"/>
  <c r="E90" i="1" s="1"/>
  <c r="A91" i="1"/>
  <c r="D90" i="1"/>
  <c r="G89" i="1"/>
  <c r="F89" i="1"/>
  <c r="H89" i="1"/>
  <c r="Q90" i="1" l="1"/>
  <c r="N90" i="1"/>
  <c r="O90" i="1"/>
  <c r="P90" i="1"/>
  <c r="R89" i="1"/>
  <c r="S89" i="1" s="1"/>
  <c r="T89" i="1" s="1"/>
  <c r="L90" i="1"/>
  <c r="K90" i="1"/>
  <c r="M90" i="1"/>
  <c r="J90" i="1"/>
  <c r="I90" i="1"/>
  <c r="H90" i="1"/>
  <c r="G90" i="1"/>
  <c r="F90" i="1"/>
  <c r="A92" i="1"/>
  <c r="D91" i="1"/>
  <c r="C91" i="1"/>
  <c r="E91" i="1" s="1"/>
  <c r="Q91" i="1" l="1"/>
  <c r="N91" i="1"/>
  <c r="O91" i="1"/>
  <c r="P91" i="1"/>
  <c r="R90" i="1"/>
  <c r="S90" i="1" s="1"/>
  <c r="T90" i="1" s="1"/>
  <c r="K91" i="1"/>
  <c r="L91" i="1"/>
  <c r="M91" i="1"/>
  <c r="J91" i="1"/>
  <c r="I91" i="1"/>
  <c r="C92" i="1"/>
  <c r="E92" i="1" s="1"/>
  <c r="A93" i="1"/>
  <c r="D92" i="1"/>
  <c r="G91" i="1"/>
  <c r="H91" i="1"/>
  <c r="F91" i="1"/>
  <c r="Q92" i="1" l="1"/>
  <c r="N92" i="1"/>
  <c r="O92" i="1"/>
  <c r="P92" i="1"/>
  <c r="R91" i="1"/>
  <c r="S91" i="1" s="1"/>
  <c r="T91" i="1" s="1"/>
  <c r="L92" i="1"/>
  <c r="K92" i="1"/>
  <c r="M92" i="1"/>
  <c r="J92" i="1"/>
  <c r="I92" i="1"/>
  <c r="G92" i="1"/>
  <c r="H92" i="1"/>
  <c r="F92" i="1"/>
  <c r="D93" i="1"/>
  <c r="A94" i="1"/>
  <c r="C93" i="1"/>
  <c r="E93" i="1" s="1"/>
  <c r="Q93" i="1" l="1"/>
  <c r="O93" i="1"/>
  <c r="N93" i="1"/>
  <c r="P93" i="1"/>
  <c r="R92" i="1"/>
  <c r="S92" i="1" s="1"/>
  <c r="T92" i="1" s="1"/>
  <c r="K93" i="1"/>
  <c r="L93" i="1"/>
  <c r="M93" i="1"/>
  <c r="J93" i="1"/>
  <c r="I93" i="1"/>
  <c r="A95" i="1"/>
  <c r="C94" i="1"/>
  <c r="E94" i="1" s="1"/>
  <c r="D94" i="1"/>
  <c r="G93" i="1"/>
  <c r="F93" i="1"/>
  <c r="H93" i="1"/>
  <c r="Q94" i="1" l="1"/>
  <c r="N94" i="1"/>
  <c r="O94" i="1"/>
  <c r="P94" i="1"/>
  <c r="R93" i="1"/>
  <c r="S93" i="1" s="1"/>
  <c r="T93" i="1" s="1"/>
  <c r="L94" i="1"/>
  <c r="K94" i="1"/>
  <c r="M94" i="1"/>
  <c r="J94" i="1"/>
  <c r="I94" i="1"/>
  <c r="F94" i="1"/>
  <c r="G94" i="1"/>
  <c r="H94" i="1"/>
  <c r="D95" i="1"/>
  <c r="A96" i="1"/>
  <c r="C95" i="1"/>
  <c r="E95" i="1" s="1"/>
  <c r="Q95" i="1" l="1"/>
  <c r="N95" i="1"/>
  <c r="O95" i="1"/>
  <c r="P95" i="1"/>
  <c r="R94" i="1"/>
  <c r="S94" i="1" s="1"/>
  <c r="T94" i="1" s="1"/>
  <c r="K95" i="1"/>
  <c r="L95" i="1"/>
  <c r="M95" i="1"/>
  <c r="J95" i="1"/>
  <c r="I95" i="1"/>
  <c r="C96" i="1"/>
  <c r="E96" i="1" s="1"/>
  <c r="A97" i="1"/>
  <c r="D96" i="1"/>
  <c r="G95" i="1"/>
  <c r="H95" i="1"/>
  <c r="F95" i="1"/>
  <c r="Q96" i="1" l="1"/>
  <c r="N96" i="1"/>
  <c r="O96" i="1"/>
  <c r="P96" i="1"/>
  <c r="R95" i="1"/>
  <c r="S95" i="1" s="1"/>
  <c r="T95" i="1" s="1"/>
  <c r="L96" i="1"/>
  <c r="K96" i="1"/>
  <c r="M96" i="1"/>
  <c r="J96" i="1"/>
  <c r="I96" i="1"/>
  <c r="H96" i="1"/>
  <c r="G96" i="1"/>
  <c r="F96" i="1"/>
  <c r="A98" i="1"/>
  <c r="D97" i="1"/>
  <c r="C97" i="1"/>
  <c r="E97" i="1" s="1"/>
  <c r="Q97" i="1" l="1"/>
  <c r="O97" i="1"/>
  <c r="N97" i="1"/>
  <c r="P97" i="1"/>
  <c r="R96" i="1"/>
  <c r="S96" i="1" s="1"/>
  <c r="T96" i="1" s="1"/>
  <c r="K97" i="1"/>
  <c r="L97" i="1"/>
  <c r="M97" i="1"/>
  <c r="J97" i="1"/>
  <c r="I97" i="1"/>
  <c r="A99" i="1"/>
  <c r="C98" i="1"/>
  <c r="E98" i="1" s="1"/>
  <c r="D98" i="1"/>
  <c r="G97" i="1"/>
  <c r="F97" i="1"/>
  <c r="H97" i="1"/>
  <c r="Q98" i="1" l="1"/>
  <c r="N98" i="1"/>
  <c r="O98" i="1"/>
  <c r="P98" i="1"/>
  <c r="R97" i="1"/>
  <c r="S97" i="1" s="1"/>
  <c r="T97" i="1" s="1"/>
  <c r="L98" i="1"/>
  <c r="K98" i="1"/>
  <c r="M98" i="1"/>
  <c r="J98" i="1"/>
  <c r="I98" i="1"/>
  <c r="F98" i="1"/>
  <c r="H98" i="1"/>
  <c r="G98" i="1"/>
  <c r="C99" i="1"/>
  <c r="E99" i="1" s="1"/>
  <c r="A100" i="1"/>
  <c r="D99" i="1"/>
  <c r="Q99" i="1" l="1"/>
  <c r="N99" i="1"/>
  <c r="O99" i="1"/>
  <c r="P99" i="1"/>
  <c r="R98" i="1"/>
  <c r="S98" i="1" s="1"/>
  <c r="T98" i="1" s="1"/>
  <c r="K99" i="1"/>
  <c r="L99" i="1"/>
  <c r="M99" i="1"/>
  <c r="J99" i="1"/>
  <c r="I99" i="1"/>
  <c r="A101" i="1"/>
  <c r="D100" i="1"/>
  <c r="C100" i="1"/>
  <c r="E100" i="1" s="1"/>
  <c r="H99" i="1"/>
  <c r="F99" i="1"/>
  <c r="G99" i="1"/>
  <c r="Q100" i="1" l="1"/>
  <c r="N100" i="1"/>
  <c r="O100" i="1"/>
  <c r="P100" i="1"/>
  <c r="R99" i="1"/>
  <c r="S99" i="1" s="1"/>
  <c r="T99" i="1" s="1"/>
  <c r="L100" i="1"/>
  <c r="K100" i="1"/>
  <c r="M100" i="1"/>
  <c r="J100" i="1"/>
  <c r="I100" i="1"/>
  <c r="A102" i="1"/>
  <c r="D101" i="1"/>
  <c r="C101" i="1"/>
  <c r="E101" i="1" s="1"/>
  <c r="H100" i="1"/>
  <c r="G100" i="1"/>
  <c r="F100" i="1"/>
  <c r="Q101" i="1" l="1"/>
  <c r="O101" i="1"/>
  <c r="N101" i="1"/>
  <c r="P101" i="1"/>
  <c r="R100" i="1"/>
  <c r="S100" i="1" s="1"/>
  <c r="T100" i="1" s="1"/>
  <c r="K101" i="1"/>
  <c r="L101" i="1"/>
  <c r="M101" i="1"/>
  <c r="J101" i="1"/>
  <c r="I101" i="1"/>
  <c r="A103" i="1"/>
  <c r="D102" i="1"/>
  <c r="C102" i="1"/>
  <c r="E102" i="1" s="1"/>
  <c r="F101" i="1"/>
  <c r="G101" i="1"/>
  <c r="H101" i="1"/>
  <c r="Q102" i="1" l="1"/>
  <c r="N102" i="1"/>
  <c r="O102" i="1"/>
  <c r="P102" i="1"/>
  <c r="R101" i="1"/>
  <c r="S101" i="1" s="1"/>
  <c r="T101" i="1" s="1"/>
  <c r="L102" i="1"/>
  <c r="K102" i="1"/>
  <c r="M102" i="1"/>
  <c r="J102" i="1"/>
  <c r="I102" i="1"/>
  <c r="C103" i="1"/>
  <c r="E103" i="1" s="1"/>
  <c r="A104" i="1"/>
  <c r="D103" i="1"/>
  <c r="G102" i="1"/>
  <c r="F102" i="1"/>
  <c r="H102" i="1"/>
  <c r="Q103" i="1" l="1"/>
  <c r="N103" i="1"/>
  <c r="O103" i="1"/>
  <c r="P103" i="1"/>
  <c r="R102" i="1"/>
  <c r="S102" i="1" s="1"/>
  <c r="T102" i="1" s="1"/>
  <c r="K103" i="1"/>
  <c r="L103" i="1"/>
  <c r="M103" i="1"/>
  <c r="J103" i="1"/>
  <c r="I103" i="1"/>
  <c r="F103" i="1"/>
  <c r="G103" i="1"/>
  <c r="H103" i="1"/>
  <c r="A105" i="1"/>
  <c r="D104" i="1"/>
  <c r="C104" i="1"/>
  <c r="E104" i="1" s="1"/>
  <c r="N104" i="1" l="1"/>
  <c r="O104" i="1"/>
  <c r="Q104" i="1"/>
  <c r="P104" i="1"/>
  <c r="R103" i="1"/>
  <c r="S103" i="1" s="1"/>
  <c r="T103" i="1" s="1"/>
  <c r="L104" i="1"/>
  <c r="K104" i="1"/>
  <c r="M104" i="1"/>
  <c r="J104" i="1"/>
  <c r="I104" i="1"/>
  <c r="A106" i="1"/>
  <c r="D105" i="1"/>
  <c r="C105" i="1"/>
  <c r="E105" i="1" s="1"/>
  <c r="F104" i="1"/>
  <c r="H104" i="1"/>
  <c r="G104" i="1"/>
  <c r="Q105" i="1" l="1"/>
  <c r="O105" i="1"/>
  <c r="N105" i="1"/>
  <c r="P105" i="1"/>
  <c r="R104" i="1"/>
  <c r="S104" i="1" s="1"/>
  <c r="T104" i="1" s="1"/>
  <c r="K105" i="1"/>
  <c r="L105" i="1"/>
  <c r="M105" i="1"/>
  <c r="J105" i="1"/>
  <c r="I105" i="1"/>
  <c r="C106" i="1"/>
  <c r="E106" i="1" s="1"/>
  <c r="A107" i="1"/>
  <c r="D106" i="1"/>
  <c r="F105" i="1"/>
  <c r="G105" i="1"/>
  <c r="H105" i="1"/>
  <c r="Q106" i="1" l="1"/>
  <c r="N106" i="1"/>
  <c r="O106" i="1"/>
  <c r="P106" i="1"/>
  <c r="R105" i="1"/>
  <c r="S105" i="1" s="1"/>
  <c r="T105" i="1" s="1"/>
  <c r="L106" i="1"/>
  <c r="K106" i="1"/>
  <c r="M106" i="1"/>
  <c r="J106" i="1"/>
  <c r="I106" i="1"/>
  <c r="G106" i="1"/>
  <c r="H106" i="1"/>
  <c r="F106" i="1"/>
  <c r="A108" i="1"/>
  <c r="D107" i="1"/>
  <c r="C107" i="1"/>
  <c r="E107" i="1" s="1"/>
  <c r="Q107" i="1" l="1"/>
  <c r="N107" i="1"/>
  <c r="O107" i="1"/>
  <c r="P107" i="1"/>
  <c r="R106" i="1"/>
  <c r="S106" i="1" s="1"/>
  <c r="T106" i="1" s="1"/>
  <c r="K107" i="1"/>
  <c r="L107" i="1"/>
  <c r="M107" i="1"/>
  <c r="J107" i="1"/>
  <c r="I107" i="1"/>
  <c r="A109" i="1"/>
  <c r="D108" i="1"/>
  <c r="C108" i="1"/>
  <c r="E108" i="1" s="1"/>
  <c r="G107" i="1"/>
  <c r="F107" i="1"/>
  <c r="H107" i="1"/>
  <c r="Q108" i="1" l="1"/>
  <c r="N108" i="1"/>
  <c r="O108" i="1"/>
  <c r="P108" i="1"/>
  <c r="R107" i="1"/>
  <c r="S107" i="1" s="1"/>
  <c r="T107" i="1" s="1"/>
  <c r="L108" i="1"/>
  <c r="K108" i="1"/>
  <c r="M108" i="1"/>
  <c r="J108" i="1"/>
  <c r="I108" i="1"/>
  <c r="A110" i="1"/>
  <c r="C109" i="1"/>
  <c r="E109" i="1" s="1"/>
  <c r="D109" i="1"/>
  <c r="H108" i="1"/>
  <c r="G108" i="1"/>
  <c r="F108" i="1"/>
  <c r="Q109" i="1" l="1"/>
  <c r="O109" i="1"/>
  <c r="N109" i="1"/>
  <c r="P109" i="1"/>
  <c r="R108" i="1"/>
  <c r="S108" i="1" s="1"/>
  <c r="T108" i="1" s="1"/>
  <c r="K109" i="1"/>
  <c r="L109" i="1"/>
  <c r="M109" i="1"/>
  <c r="J109" i="1"/>
  <c r="I109" i="1"/>
  <c r="G109" i="1"/>
  <c r="F109" i="1"/>
  <c r="H109" i="1"/>
  <c r="A111" i="1"/>
  <c r="C110" i="1"/>
  <c r="E110" i="1" s="1"/>
  <c r="D110" i="1"/>
  <c r="Q110" i="1" l="1"/>
  <c r="N110" i="1"/>
  <c r="O110" i="1"/>
  <c r="P110" i="1"/>
  <c r="R109" i="1"/>
  <c r="S109" i="1" s="1"/>
  <c r="T109" i="1" s="1"/>
  <c r="L110" i="1"/>
  <c r="K110" i="1"/>
  <c r="M110" i="1"/>
  <c r="J110" i="1"/>
  <c r="I110" i="1"/>
  <c r="F110" i="1"/>
  <c r="G110" i="1"/>
  <c r="H110" i="1"/>
  <c r="A112" i="1"/>
  <c r="D111" i="1"/>
  <c r="C111" i="1"/>
  <c r="E111" i="1" s="1"/>
  <c r="Q111" i="1" l="1"/>
  <c r="N111" i="1"/>
  <c r="O111" i="1"/>
  <c r="P111" i="1"/>
  <c r="R110" i="1"/>
  <c r="S110" i="1" s="1"/>
  <c r="T110" i="1" s="1"/>
  <c r="K111" i="1"/>
  <c r="L111" i="1"/>
  <c r="M111" i="1"/>
  <c r="J111" i="1"/>
  <c r="I111" i="1"/>
  <c r="H111" i="1"/>
  <c r="F111" i="1"/>
  <c r="G111" i="1"/>
  <c r="A113" i="1"/>
  <c r="D112" i="1"/>
  <c r="C112" i="1"/>
  <c r="E112" i="1" s="1"/>
  <c r="Q112" i="1" l="1"/>
  <c r="N112" i="1"/>
  <c r="O112" i="1"/>
  <c r="P112" i="1"/>
  <c r="R111" i="1"/>
  <c r="S111" i="1" s="1"/>
  <c r="T111" i="1" s="1"/>
  <c r="L112" i="1"/>
  <c r="K112" i="1"/>
  <c r="M112" i="1"/>
  <c r="J112" i="1"/>
  <c r="I112" i="1"/>
  <c r="A114" i="1"/>
  <c r="D113" i="1"/>
  <c r="C113" i="1"/>
  <c r="E113" i="1" s="1"/>
  <c r="F112" i="1"/>
  <c r="G112" i="1"/>
  <c r="H112" i="1"/>
  <c r="Q113" i="1" l="1"/>
  <c r="O113" i="1"/>
  <c r="N113" i="1"/>
  <c r="P113" i="1"/>
  <c r="R112" i="1"/>
  <c r="S112" i="1" s="1"/>
  <c r="T112" i="1" s="1"/>
  <c r="K113" i="1"/>
  <c r="L113" i="1"/>
  <c r="M113" i="1"/>
  <c r="J113" i="1"/>
  <c r="I113" i="1"/>
  <c r="D114" i="1"/>
  <c r="A115" i="1"/>
  <c r="C114" i="1"/>
  <c r="E114" i="1" s="1"/>
  <c r="H113" i="1"/>
  <c r="F113" i="1"/>
  <c r="G113" i="1"/>
  <c r="Q114" i="1" l="1"/>
  <c r="N114" i="1"/>
  <c r="O114" i="1"/>
  <c r="P114" i="1"/>
  <c r="R113" i="1"/>
  <c r="S113" i="1" s="1"/>
  <c r="T113" i="1" s="1"/>
  <c r="L114" i="1"/>
  <c r="K114" i="1"/>
  <c r="M114" i="1"/>
  <c r="J114" i="1"/>
  <c r="I114" i="1"/>
  <c r="H114" i="1"/>
  <c r="F114" i="1"/>
  <c r="G114" i="1"/>
  <c r="A116" i="1"/>
  <c r="D115" i="1"/>
  <c r="C115" i="1"/>
  <c r="E115" i="1" s="1"/>
  <c r="Q115" i="1" l="1"/>
  <c r="N115" i="1"/>
  <c r="O115" i="1"/>
  <c r="P115" i="1"/>
  <c r="R114" i="1"/>
  <c r="S114" i="1" s="1"/>
  <c r="T114" i="1" s="1"/>
  <c r="K115" i="1"/>
  <c r="L115" i="1"/>
  <c r="M115" i="1"/>
  <c r="J115" i="1"/>
  <c r="I115" i="1"/>
  <c r="C116" i="1"/>
  <c r="E116" i="1" s="1"/>
  <c r="A117" i="1"/>
  <c r="D116" i="1"/>
  <c r="G115" i="1"/>
  <c r="H115" i="1"/>
  <c r="F115" i="1"/>
  <c r="Q116" i="1" l="1"/>
  <c r="N116" i="1"/>
  <c r="O116" i="1"/>
  <c r="P116" i="1"/>
  <c r="R115" i="1"/>
  <c r="S115" i="1" s="1"/>
  <c r="T115" i="1" s="1"/>
  <c r="L116" i="1"/>
  <c r="K116" i="1"/>
  <c r="M116" i="1"/>
  <c r="J116" i="1"/>
  <c r="I116" i="1"/>
  <c r="H116" i="1"/>
  <c r="G116" i="1"/>
  <c r="F116" i="1"/>
  <c r="A118" i="1"/>
  <c r="C117" i="1"/>
  <c r="E117" i="1" s="1"/>
  <c r="D117" i="1"/>
  <c r="Q117" i="1" l="1"/>
  <c r="O117" i="1"/>
  <c r="N117" i="1"/>
  <c r="P117" i="1"/>
  <c r="R116" i="1"/>
  <c r="S116" i="1" s="1"/>
  <c r="T116" i="1" s="1"/>
  <c r="K117" i="1"/>
  <c r="L117" i="1"/>
  <c r="M117" i="1"/>
  <c r="J117" i="1"/>
  <c r="I117" i="1"/>
  <c r="H117" i="1"/>
  <c r="G117" i="1"/>
  <c r="F117" i="1"/>
  <c r="A119" i="1"/>
  <c r="C118" i="1"/>
  <c r="E118" i="1" s="1"/>
  <c r="D118" i="1"/>
  <c r="Q118" i="1" l="1"/>
  <c r="N118" i="1"/>
  <c r="O118" i="1"/>
  <c r="P118" i="1"/>
  <c r="R117" i="1"/>
  <c r="S117" i="1" s="1"/>
  <c r="T117" i="1" s="1"/>
  <c r="L118" i="1"/>
  <c r="K118" i="1"/>
  <c r="M118" i="1"/>
  <c r="J118" i="1"/>
  <c r="I118" i="1"/>
  <c r="F118" i="1"/>
  <c r="H118" i="1"/>
  <c r="G118" i="1"/>
  <c r="C119" i="1"/>
  <c r="E119" i="1" s="1"/>
  <c r="D119" i="1"/>
  <c r="A120" i="1"/>
  <c r="Q119" i="1" l="1"/>
  <c r="N119" i="1"/>
  <c r="O119" i="1"/>
  <c r="P119" i="1"/>
  <c r="R118" i="1"/>
  <c r="S118" i="1" s="1"/>
  <c r="T118" i="1" s="1"/>
  <c r="K119" i="1"/>
  <c r="L119" i="1"/>
  <c r="M119" i="1"/>
  <c r="J119" i="1"/>
  <c r="I119" i="1"/>
  <c r="F119" i="1"/>
  <c r="G119" i="1"/>
  <c r="H119" i="1"/>
  <c r="A121" i="1"/>
  <c r="D120" i="1"/>
  <c r="C120" i="1"/>
  <c r="E120" i="1" s="1"/>
  <c r="N120" i="1" l="1"/>
  <c r="O120" i="1"/>
  <c r="Q120" i="1"/>
  <c r="P120" i="1"/>
  <c r="R119" i="1"/>
  <c r="S119" i="1" s="1"/>
  <c r="T119" i="1" s="1"/>
  <c r="L120" i="1"/>
  <c r="K120" i="1"/>
  <c r="M120" i="1"/>
  <c r="J120" i="1"/>
  <c r="I120" i="1"/>
  <c r="D121" i="1"/>
  <c r="C121" i="1"/>
  <c r="E121" i="1" s="1"/>
  <c r="A122" i="1"/>
  <c r="G120" i="1"/>
  <c r="F120" i="1"/>
  <c r="H120" i="1"/>
  <c r="Q121" i="1" l="1"/>
  <c r="O121" i="1"/>
  <c r="N121" i="1"/>
  <c r="P121" i="1"/>
  <c r="R120" i="1"/>
  <c r="S120" i="1" s="1"/>
  <c r="T120" i="1" s="1"/>
  <c r="K121" i="1"/>
  <c r="L121" i="1"/>
  <c r="M121" i="1"/>
  <c r="J121" i="1"/>
  <c r="I121" i="1"/>
  <c r="A123" i="1"/>
  <c r="C122" i="1"/>
  <c r="E122" i="1" s="1"/>
  <c r="D122" i="1"/>
  <c r="G121" i="1"/>
  <c r="F121" i="1"/>
  <c r="H121" i="1"/>
  <c r="Q122" i="1" l="1"/>
  <c r="N122" i="1"/>
  <c r="O122" i="1"/>
  <c r="P122" i="1"/>
  <c r="R121" i="1"/>
  <c r="S121" i="1" s="1"/>
  <c r="T121" i="1" s="1"/>
  <c r="L122" i="1"/>
  <c r="K122" i="1"/>
  <c r="M122" i="1"/>
  <c r="J122" i="1"/>
  <c r="I122" i="1"/>
  <c r="G122" i="1"/>
  <c r="H122" i="1"/>
  <c r="F122" i="1"/>
  <c r="D123" i="1"/>
  <c r="C123" i="1"/>
  <c r="E123" i="1" s="1"/>
  <c r="A124" i="1"/>
  <c r="Q123" i="1" l="1"/>
  <c r="N123" i="1"/>
  <c r="O123" i="1"/>
  <c r="P123" i="1"/>
  <c r="R122" i="1"/>
  <c r="S122" i="1" s="1"/>
  <c r="T122" i="1" s="1"/>
  <c r="K123" i="1"/>
  <c r="L123" i="1"/>
  <c r="M123" i="1"/>
  <c r="J123" i="1"/>
  <c r="I123" i="1"/>
  <c r="D124" i="1"/>
  <c r="C124" i="1"/>
  <c r="E124" i="1" s="1"/>
  <c r="A125" i="1"/>
  <c r="G123" i="1"/>
  <c r="H123" i="1"/>
  <c r="F123" i="1"/>
  <c r="Q124" i="1" l="1"/>
  <c r="N124" i="1"/>
  <c r="O124" i="1"/>
  <c r="P124" i="1"/>
  <c r="R123" i="1"/>
  <c r="S123" i="1" s="1"/>
  <c r="T123" i="1" s="1"/>
  <c r="L124" i="1"/>
  <c r="K124" i="1"/>
  <c r="M124" i="1"/>
  <c r="J124" i="1"/>
  <c r="I124" i="1"/>
  <c r="C125" i="1"/>
  <c r="E125" i="1" s="1"/>
  <c r="A126" i="1"/>
  <c r="D125" i="1"/>
  <c r="G124" i="1"/>
  <c r="F124" i="1"/>
  <c r="H124" i="1"/>
  <c r="Q125" i="1" l="1"/>
  <c r="O125" i="1"/>
  <c r="N125" i="1"/>
  <c r="P125" i="1"/>
  <c r="R124" i="1"/>
  <c r="S124" i="1" s="1"/>
  <c r="T124" i="1" s="1"/>
  <c r="K125" i="1"/>
  <c r="L125" i="1"/>
  <c r="M125" i="1"/>
  <c r="J125" i="1"/>
  <c r="I125" i="1"/>
  <c r="G125" i="1"/>
  <c r="H125" i="1"/>
  <c r="F125" i="1"/>
  <c r="A127" i="1"/>
  <c r="D126" i="1"/>
  <c r="C126" i="1"/>
  <c r="E126" i="1" s="1"/>
  <c r="Q126" i="1" l="1"/>
  <c r="N126" i="1"/>
  <c r="O126" i="1"/>
  <c r="P126" i="1"/>
  <c r="R125" i="1"/>
  <c r="S125" i="1" s="1"/>
  <c r="T125" i="1" s="1"/>
  <c r="L126" i="1"/>
  <c r="K126" i="1"/>
  <c r="M126" i="1"/>
  <c r="J126" i="1"/>
  <c r="I126" i="1"/>
  <c r="D127" i="1"/>
  <c r="C127" i="1"/>
  <c r="E127" i="1" s="1"/>
  <c r="A128" i="1"/>
  <c r="H126" i="1"/>
  <c r="F126" i="1"/>
  <c r="G126" i="1"/>
  <c r="Q127" i="1" l="1"/>
  <c r="N127" i="1"/>
  <c r="O127" i="1"/>
  <c r="P127" i="1"/>
  <c r="R126" i="1"/>
  <c r="S126" i="1" s="1"/>
  <c r="T126" i="1" s="1"/>
  <c r="K127" i="1"/>
  <c r="L127" i="1"/>
  <c r="M127" i="1"/>
  <c r="J127" i="1"/>
  <c r="I127" i="1"/>
  <c r="D128" i="1"/>
  <c r="C128" i="1"/>
  <c r="E128" i="1" s="1"/>
  <c r="A129" i="1"/>
  <c r="H127" i="1"/>
  <c r="G127" i="1"/>
  <c r="F127" i="1"/>
  <c r="Q128" i="1" l="1"/>
  <c r="N128" i="1"/>
  <c r="O128" i="1"/>
  <c r="P128" i="1"/>
  <c r="R127" i="1"/>
  <c r="S127" i="1" s="1"/>
  <c r="T127" i="1" s="1"/>
  <c r="L128" i="1"/>
  <c r="K128" i="1"/>
  <c r="M128" i="1"/>
  <c r="J128" i="1"/>
  <c r="I128" i="1"/>
  <c r="A130" i="1"/>
  <c r="D129" i="1"/>
  <c r="C129" i="1"/>
  <c r="E129" i="1" s="1"/>
  <c r="F128" i="1"/>
  <c r="H128" i="1"/>
  <c r="G128" i="1"/>
  <c r="Q129" i="1" l="1"/>
  <c r="O129" i="1"/>
  <c r="N129" i="1"/>
  <c r="P129" i="1"/>
  <c r="R128" i="1"/>
  <c r="S128" i="1" s="1"/>
  <c r="T128" i="1" s="1"/>
  <c r="K129" i="1"/>
  <c r="L129" i="1"/>
  <c r="M129" i="1"/>
  <c r="J129" i="1"/>
  <c r="I129" i="1"/>
  <c r="D130" i="1"/>
  <c r="C130" i="1"/>
  <c r="E130" i="1" s="1"/>
  <c r="A131" i="1"/>
  <c r="G129" i="1"/>
  <c r="F129" i="1"/>
  <c r="H129" i="1"/>
  <c r="Q130" i="1" l="1"/>
  <c r="N130" i="1"/>
  <c r="O130" i="1"/>
  <c r="P130" i="1"/>
  <c r="R129" i="1"/>
  <c r="S129" i="1" s="1"/>
  <c r="T129" i="1" s="1"/>
  <c r="L130" i="1"/>
  <c r="K130" i="1"/>
  <c r="M130" i="1"/>
  <c r="J130" i="1"/>
  <c r="I130" i="1"/>
  <c r="C131" i="1"/>
  <c r="E131" i="1" s="1"/>
  <c r="A132" i="1"/>
  <c r="D131" i="1"/>
  <c r="G130" i="1"/>
  <c r="F130" i="1"/>
  <c r="H130" i="1"/>
  <c r="Q131" i="1" l="1"/>
  <c r="N131" i="1"/>
  <c r="O131" i="1"/>
  <c r="P131" i="1"/>
  <c r="R130" i="1"/>
  <c r="S130" i="1" s="1"/>
  <c r="T130" i="1" s="1"/>
  <c r="K131" i="1"/>
  <c r="L131" i="1"/>
  <c r="M131" i="1"/>
  <c r="J131" i="1"/>
  <c r="I131" i="1"/>
  <c r="F131" i="1"/>
  <c r="G131" i="1"/>
  <c r="H131" i="1"/>
  <c r="C132" i="1"/>
  <c r="E132" i="1" s="1"/>
  <c r="A133" i="1"/>
  <c r="D132" i="1"/>
  <c r="Q132" i="1" l="1"/>
  <c r="N132" i="1"/>
  <c r="O132" i="1"/>
  <c r="P132" i="1"/>
  <c r="R131" i="1"/>
  <c r="S131" i="1" s="1"/>
  <c r="T131" i="1" s="1"/>
  <c r="L132" i="1"/>
  <c r="K132" i="1"/>
  <c r="M132" i="1"/>
  <c r="J132" i="1"/>
  <c r="I132" i="1"/>
  <c r="G132" i="1"/>
  <c r="H132" i="1"/>
  <c r="F132" i="1"/>
  <c r="A134" i="1"/>
  <c r="D133" i="1"/>
  <c r="C133" i="1"/>
  <c r="E133" i="1" s="1"/>
  <c r="Q133" i="1" l="1"/>
  <c r="O133" i="1"/>
  <c r="N133" i="1"/>
  <c r="P133" i="1"/>
  <c r="R132" i="1"/>
  <c r="S132" i="1" s="1"/>
  <c r="T132" i="1" s="1"/>
  <c r="K133" i="1"/>
  <c r="L133" i="1"/>
  <c r="M133" i="1"/>
  <c r="J133" i="1"/>
  <c r="I133" i="1"/>
  <c r="D134" i="1"/>
  <c r="C134" i="1"/>
  <c r="E134" i="1" s="1"/>
  <c r="A135" i="1"/>
  <c r="G133" i="1"/>
  <c r="F133" i="1"/>
  <c r="H133" i="1"/>
  <c r="Q134" i="1" l="1"/>
  <c r="N134" i="1"/>
  <c r="O134" i="1"/>
  <c r="P134" i="1"/>
  <c r="R133" i="1"/>
  <c r="S133" i="1" s="1"/>
  <c r="T133" i="1" s="1"/>
  <c r="L134" i="1"/>
  <c r="K134" i="1"/>
  <c r="M134" i="1"/>
  <c r="J134" i="1"/>
  <c r="I134" i="1"/>
  <c r="A136" i="1"/>
  <c r="D135" i="1"/>
  <c r="C135" i="1"/>
  <c r="E135" i="1" s="1"/>
  <c r="H134" i="1"/>
  <c r="G134" i="1"/>
  <c r="F134" i="1"/>
  <c r="Q135" i="1" l="1"/>
  <c r="N135" i="1"/>
  <c r="O135" i="1"/>
  <c r="P135" i="1"/>
  <c r="R134" i="1"/>
  <c r="S134" i="1" s="1"/>
  <c r="T134" i="1" s="1"/>
  <c r="K135" i="1"/>
  <c r="L135" i="1"/>
  <c r="M135" i="1"/>
  <c r="J135" i="1"/>
  <c r="I135" i="1"/>
  <c r="A137" i="1"/>
  <c r="D136" i="1"/>
  <c r="C136" i="1"/>
  <c r="E136" i="1" s="1"/>
  <c r="G135" i="1"/>
  <c r="F135" i="1"/>
  <c r="H135" i="1"/>
  <c r="N136" i="1" l="1"/>
  <c r="O136" i="1"/>
  <c r="Q136" i="1"/>
  <c r="P136" i="1"/>
  <c r="R135" i="1"/>
  <c r="S135" i="1" s="1"/>
  <c r="T135" i="1" s="1"/>
  <c r="L136" i="1"/>
  <c r="K136" i="1"/>
  <c r="M136" i="1"/>
  <c r="J136" i="1"/>
  <c r="I136" i="1"/>
  <c r="C137" i="1"/>
  <c r="E137" i="1" s="1"/>
  <c r="A138" i="1"/>
  <c r="D137" i="1"/>
  <c r="H136" i="1"/>
  <c r="G136" i="1"/>
  <c r="F136" i="1"/>
  <c r="Q137" i="1" l="1"/>
  <c r="O137" i="1"/>
  <c r="N137" i="1"/>
  <c r="P137" i="1"/>
  <c r="R136" i="1"/>
  <c r="S136" i="1" s="1"/>
  <c r="T136" i="1" s="1"/>
  <c r="K137" i="1"/>
  <c r="L137" i="1"/>
  <c r="M137" i="1"/>
  <c r="J137" i="1"/>
  <c r="I137" i="1"/>
  <c r="G137" i="1"/>
  <c r="F137" i="1"/>
  <c r="H137" i="1"/>
  <c r="D138" i="1"/>
  <c r="C138" i="1"/>
  <c r="E138" i="1" s="1"/>
  <c r="A139" i="1"/>
  <c r="Q138" i="1" l="1"/>
  <c r="N138" i="1"/>
  <c r="O138" i="1"/>
  <c r="P138" i="1"/>
  <c r="R137" i="1"/>
  <c r="S137" i="1" s="1"/>
  <c r="T137" i="1" s="1"/>
  <c r="L138" i="1"/>
  <c r="K138" i="1"/>
  <c r="M138" i="1"/>
  <c r="J138" i="1"/>
  <c r="I138" i="1"/>
  <c r="D139" i="1"/>
  <c r="C139" i="1"/>
  <c r="E139" i="1" s="1"/>
  <c r="A140" i="1"/>
  <c r="G138" i="1"/>
  <c r="F138" i="1"/>
  <c r="H138" i="1"/>
  <c r="Q139" i="1" l="1"/>
  <c r="N139" i="1"/>
  <c r="O139" i="1"/>
  <c r="P139" i="1"/>
  <c r="R138" i="1"/>
  <c r="S138" i="1" s="1"/>
  <c r="T138" i="1" s="1"/>
  <c r="K139" i="1"/>
  <c r="L139" i="1"/>
  <c r="M139" i="1"/>
  <c r="J139" i="1"/>
  <c r="I139" i="1"/>
  <c r="C140" i="1"/>
  <c r="E140" i="1" s="1"/>
  <c r="A141" i="1"/>
  <c r="D140" i="1"/>
  <c r="F139" i="1"/>
  <c r="H139" i="1"/>
  <c r="G139" i="1"/>
  <c r="Q140" i="1" l="1"/>
  <c r="N140" i="1"/>
  <c r="O140" i="1"/>
  <c r="P140" i="1"/>
  <c r="R139" i="1"/>
  <c r="S139" i="1" s="1"/>
  <c r="T139" i="1" s="1"/>
  <c r="L140" i="1"/>
  <c r="K140" i="1"/>
  <c r="M140" i="1"/>
  <c r="J140" i="1"/>
  <c r="I140" i="1"/>
  <c r="G140" i="1"/>
  <c r="F140" i="1"/>
  <c r="H140" i="1"/>
  <c r="D141" i="1"/>
  <c r="A142" i="1"/>
  <c r="C141" i="1"/>
  <c r="E141" i="1" s="1"/>
  <c r="Q141" i="1" l="1"/>
  <c r="O141" i="1"/>
  <c r="N141" i="1"/>
  <c r="P141" i="1"/>
  <c r="R140" i="1"/>
  <c r="S140" i="1" s="1"/>
  <c r="T140" i="1" s="1"/>
  <c r="K141" i="1"/>
  <c r="L141" i="1"/>
  <c r="M141" i="1"/>
  <c r="J141" i="1"/>
  <c r="I141" i="1"/>
  <c r="D142" i="1"/>
  <c r="C142" i="1"/>
  <c r="E142" i="1" s="1"/>
  <c r="A143" i="1"/>
  <c r="F141" i="1"/>
  <c r="G141" i="1"/>
  <c r="H141" i="1"/>
  <c r="Q142" i="1" l="1"/>
  <c r="N142" i="1"/>
  <c r="O142" i="1"/>
  <c r="P142" i="1"/>
  <c r="R141" i="1"/>
  <c r="S141" i="1" s="1"/>
  <c r="T141" i="1" s="1"/>
  <c r="L142" i="1"/>
  <c r="K142" i="1"/>
  <c r="M142" i="1"/>
  <c r="J142" i="1"/>
  <c r="I142" i="1"/>
  <c r="A144" i="1"/>
  <c r="D143" i="1"/>
  <c r="C143" i="1"/>
  <c r="E143" i="1" s="1"/>
  <c r="F142" i="1"/>
  <c r="H142" i="1"/>
  <c r="G142" i="1"/>
  <c r="Q143" i="1" l="1"/>
  <c r="N143" i="1"/>
  <c r="O143" i="1"/>
  <c r="P143" i="1"/>
  <c r="R142" i="1"/>
  <c r="S142" i="1" s="1"/>
  <c r="T142" i="1" s="1"/>
  <c r="K143" i="1"/>
  <c r="L143" i="1"/>
  <c r="M143" i="1"/>
  <c r="J143" i="1"/>
  <c r="I143" i="1"/>
  <c r="C144" i="1"/>
  <c r="E144" i="1" s="1"/>
  <c r="A145" i="1"/>
  <c r="D144" i="1"/>
  <c r="F143" i="1"/>
  <c r="G143" i="1"/>
  <c r="H143" i="1"/>
  <c r="Q144" i="1" l="1"/>
  <c r="N144" i="1"/>
  <c r="O144" i="1"/>
  <c r="P144" i="1"/>
  <c r="R143" i="1"/>
  <c r="S143" i="1" s="1"/>
  <c r="T143" i="1" s="1"/>
  <c r="L144" i="1"/>
  <c r="K144" i="1"/>
  <c r="M144" i="1"/>
  <c r="J144" i="1"/>
  <c r="I144" i="1"/>
  <c r="G144" i="1"/>
  <c r="H144" i="1"/>
  <c r="F144" i="1"/>
  <c r="D145" i="1"/>
  <c r="C145" i="1"/>
  <c r="E145" i="1" s="1"/>
  <c r="A146" i="1"/>
  <c r="Q145" i="1" l="1"/>
  <c r="O145" i="1"/>
  <c r="N145" i="1"/>
  <c r="P145" i="1"/>
  <c r="R144" i="1"/>
  <c r="S144" i="1" s="1"/>
  <c r="T144" i="1" s="1"/>
  <c r="K145" i="1"/>
  <c r="L145" i="1"/>
  <c r="M145" i="1"/>
  <c r="J145" i="1"/>
  <c r="I145" i="1"/>
  <c r="D146" i="1"/>
  <c r="C146" i="1"/>
  <c r="E146" i="1" s="1"/>
  <c r="A147" i="1"/>
  <c r="H145" i="1"/>
  <c r="F145" i="1"/>
  <c r="G145" i="1"/>
  <c r="Q146" i="1" l="1"/>
  <c r="N146" i="1"/>
  <c r="O146" i="1"/>
  <c r="P146" i="1"/>
  <c r="R145" i="1"/>
  <c r="S145" i="1" s="1"/>
  <c r="T145" i="1" s="1"/>
  <c r="L146" i="1"/>
  <c r="K146" i="1"/>
  <c r="M146" i="1"/>
  <c r="J146" i="1"/>
  <c r="I146" i="1"/>
  <c r="D147" i="1"/>
  <c r="C147" i="1"/>
  <c r="E147" i="1" s="1"/>
  <c r="A148" i="1"/>
  <c r="F146" i="1"/>
  <c r="G146" i="1"/>
  <c r="H146" i="1"/>
  <c r="Q147" i="1" l="1"/>
  <c r="N147" i="1"/>
  <c r="O147" i="1"/>
  <c r="P147" i="1"/>
  <c r="R146" i="1"/>
  <c r="S146" i="1" s="1"/>
  <c r="T146" i="1" s="1"/>
  <c r="K147" i="1"/>
  <c r="L147" i="1"/>
  <c r="M147" i="1"/>
  <c r="J147" i="1"/>
  <c r="I147" i="1"/>
  <c r="D148" i="1"/>
  <c r="A149" i="1"/>
  <c r="C148" i="1"/>
  <c r="E148" i="1" s="1"/>
  <c r="H147" i="1"/>
  <c r="F147" i="1"/>
  <c r="G147" i="1"/>
  <c r="Q148" i="1" l="1"/>
  <c r="N148" i="1"/>
  <c r="O148" i="1"/>
  <c r="P148" i="1"/>
  <c r="R147" i="1"/>
  <c r="S147" i="1" s="1"/>
  <c r="T147" i="1" s="1"/>
  <c r="L148" i="1"/>
  <c r="K148" i="1"/>
  <c r="M148" i="1"/>
  <c r="J148" i="1"/>
  <c r="I148" i="1"/>
  <c r="H148" i="1"/>
  <c r="G148" i="1"/>
  <c r="F148" i="1"/>
  <c r="D149" i="1"/>
  <c r="A150" i="1"/>
  <c r="C149" i="1"/>
  <c r="E149" i="1" s="1"/>
  <c r="Q149" i="1" l="1"/>
  <c r="O149" i="1"/>
  <c r="N149" i="1"/>
  <c r="P149" i="1"/>
  <c r="R148" i="1"/>
  <c r="S148" i="1" s="1"/>
  <c r="T148" i="1" s="1"/>
  <c r="K149" i="1"/>
  <c r="L149" i="1"/>
  <c r="M149" i="1"/>
  <c r="J149" i="1"/>
  <c r="I149" i="1"/>
  <c r="G149" i="1"/>
  <c r="H149" i="1"/>
  <c r="F149" i="1"/>
  <c r="D150" i="1"/>
  <c r="C150" i="1"/>
  <c r="E150" i="1" s="1"/>
  <c r="A151" i="1"/>
  <c r="Q150" i="1" l="1"/>
  <c r="N150" i="1"/>
  <c r="O150" i="1"/>
  <c r="P150" i="1"/>
  <c r="R149" i="1"/>
  <c r="S149" i="1" s="1"/>
  <c r="T149" i="1" s="1"/>
  <c r="L150" i="1"/>
  <c r="K150" i="1"/>
  <c r="M150" i="1"/>
  <c r="J150" i="1"/>
  <c r="I150" i="1"/>
  <c r="A152" i="1"/>
  <c r="D151" i="1"/>
  <c r="C151" i="1"/>
  <c r="E151" i="1" s="1"/>
  <c r="F150" i="1"/>
  <c r="H150" i="1"/>
  <c r="G150" i="1"/>
  <c r="Q151" i="1" l="1"/>
  <c r="N151" i="1"/>
  <c r="O151" i="1"/>
  <c r="P151" i="1"/>
  <c r="R150" i="1"/>
  <c r="S150" i="1" s="1"/>
  <c r="T150" i="1" s="1"/>
  <c r="K151" i="1"/>
  <c r="L151" i="1"/>
  <c r="M151" i="1"/>
  <c r="J151" i="1"/>
  <c r="I151" i="1"/>
  <c r="D152" i="1"/>
  <c r="A153" i="1"/>
  <c r="C152" i="1"/>
  <c r="E152" i="1" s="1"/>
  <c r="F151" i="1"/>
  <c r="G151" i="1"/>
  <c r="H151" i="1"/>
  <c r="N152" i="1" l="1"/>
  <c r="O152" i="1"/>
  <c r="Q152" i="1"/>
  <c r="P152" i="1"/>
  <c r="R151" i="1"/>
  <c r="S151" i="1" s="1"/>
  <c r="T151" i="1" s="1"/>
  <c r="L152" i="1"/>
  <c r="K152" i="1"/>
  <c r="M152" i="1"/>
  <c r="J152" i="1"/>
  <c r="I152" i="1"/>
  <c r="F152" i="1"/>
  <c r="H152" i="1"/>
  <c r="G152" i="1"/>
  <c r="A154" i="1"/>
  <c r="D153" i="1"/>
  <c r="C153" i="1"/>
  <c r="E153" i="1" s="1"/>
  <c r="Q153" i="1" l="1"/>
  <c r="O153" i="1"/>
  <c r="N153" i="1"/>
  <c r="P153" i="1"/>
  <c r="R152" i="1"/>
  <c r="S152" i="1" s="1"/>
  <c r="T152" i="1" s="1"/>
  <c r="K153" i="1"/>
  <c r="L153" i="1"/>
  <c r="M153" i="1"/>
  <c r="J153" i="1"/>
  <c r="I153" i="1"/>
  <c r="G153" i="1"/>
  <c r="H153" i="1"/>
  <c r="F153" i="1"/>
  <c r="A155" i="1"/>
  <c r="D154" i="1"/>
  <c r="C154" i="1"/>
  <c r="E154" i="1" s="1"/>
  <c r="Q154" i="1" l="1"/>
  <c r="N154" i="1"/>
  <c r="O154" i="1"/>
  <c r="P154" i="1"/>
  <c r="R153" i="1"/>
  <c r="S153" i="1" s="1"/>
  <c r="T153" i="1" s="1"/>
  <c r="L154" i="1"/>
  <c r="K154" i="1"/>
  <c r="M154" i="1"/>
  <c r="J154" i="1"/>
  <c r="I154" i="1"/>
  <c r="C155" i="1"/>
  <c r="E155" i="1" s="1"/>
  <c r="D155" i="1"/>
  <c r="A156" i="1"/>
  <c r="F154" i="1"/>
  <c r="G154" i="1"/>
  <c r="H154" i="1"/>
  <c r="Q155" i="1" l="1"/>
  <c r="N155" i="1"/>
  <c r="O155" i="1"/>
  <c r="P155" i="1"/>
  <c r="R154" i="1"/>
  <c r="S154" i="1" s="1"/>
  <c r="T154" i="1" s="1"/>
  <c r="K155" i="1"/>
  <c r="L155" i="1"/>
  <c r="M155" i="1"/>
  <c r="J155" i="1"/>
  <c r="I155" i="1"/>
  <c r="D156" i="1"/>
  <c r="C156" i="1"/>
  <c r="E156" i="1" s="1"/>
  <c r="A157" i="1"/>
  <c r="H155" i="1"/>
  <c r="G155" i="1"/>
  <c r="F155" i="1"/>
  <c r="Q156" i="1" l="1"/>
  <c r="N156" i="1"/>
  <c r="O156" i="1"/>
  <c r="P156" i="1"/>
  <c r="R155" i="1"/>
  <c r="S155" i="1" s="1"/>
  <c r="T155" i="1" s="1"/>
  <c r="L156" i="1"/>
  <c r="K156" i="1"/>
  <c r="M156" i="1"/>
  <c r="J156" i="1"/>
  <c r="I156" i="1"/>
  <c r="A158" i="1"/>
  <c r="D157" i="1"/>
  <c r="C157" i="1"/>
  <c r="E157" i="1" s="1"/>
  <c r="F156" i="1"/>
  <c r="G156" i="1"/>
  <c r="H156" i="1"/>
  <c r="Q157" i="1" l="1"/>
  <c r="O157" i="1"/>
  <c r="N157" i="1"/>
  <c r="P157" i="1"/>
  <c r="R156" i="1"/>
  <c r="S156" i="1" s="1"/>
  <c r="T156" i="1" s="1"/>
  <c r="K157" i="1"/>
  <c r="L157" i="1"/>
  <c r="M157" i="1"/>
  <c r="J157" i="1"/>
  <c r="I157" i="1"/>
  <c r="D158" i="1"/>
  <c r="A159" i="1"/>
  <c r="C158" i="1"/>
  <c r="E158" i="1" s="1"/>
  <c r="G157" i="1"/>
  <c r="H157" i="1"/>
  <c r="F157" i="1"/>
  <c r="Q158" i="1" l="1"/>
  <c r="N158" i="1"/>
  <c r="O158" i="1"/>
  <c r="P158" i="1"/>
  <c r="R157" i="1"/>
  <c r="S157" i="1" s="1"/>
  <c r="T157" i="1" s="1"/>
  <c r="L158" i="1"/>
  <c r="K158" i="1"/>
  <c r="M158" i="1"/>
  <c r="J158" i="1"/>
  <c r="I158" i="1"/>
  <c r="F158" i="1"/>
  <c r="G158" i="1"/>
  <c r="H158" i="1"/>
  <c r="C159" i="1"/>
  <c r="E159" i="1" s="1"/>
  <c r="A160" i="1"/>
  <c r="D159" i="1"/>
  <c r="Q159" i="1" l="1"/>
  <c r="N159" i="1"/>
  <c r="O159" i="1"/>
  <c r="P159" i="1"/>
  <c r="R158" i="1"/>
  <c r="S158" i="1" s="1"/>
  <c r="T158" i="1" s="1"/>
  <c r="K159" i="1"/>
  <c r="L159" i="1"/>
  <c r="M159" i="1"/>
  <c r="J159" i="1"/>
  <c r="I159" i="1"/>
  <c r="C160" i="1"/>
  <c r="E160" i="1" s="1"/>
  <c r="A161" i="1"/>
  <c r="D160" i="1"/>
  <c r="F159" i="1"/>
  <c r="H159" i="1"/>
  <c r="G159" i="1"/>
  <c r="Q160" i="1" l="1"/>
  <c r="N160" i="1"/>
  <c r="O160" i="1"/>
  <c r="P160" i="1"/>
  <c r="R159" i="1"/>
  <c r="S159" i="1" s="1"/>
  <c r="T159" i="1" s="1"/>
  <c r="L160" i="1"/>
  <c r="K160" i="1"/>
  <c r="M160" i="1"/>
  <c r="J160" i="1"/>
  <c r="I160" i="1"/>
  <c r="G160" i="1"/>
  <c r="H160" i="1"/>
  <c r="F160" i="1"/>
  <c r="C161" i="1"/>
  <c r="E161" i="1" s="1"/>
  <c r="A162" i="1"/>
  <c r="D161" i="1"/>
  <c r="Q161" i="1" l="1"/>
  <c r="O161" i="1"/>
  <c r="N161" i="1"/>
  <c r="P161" i="1"/>
  <c r="R160" i="1"/>
  <c r="S160" i="1" s="1"/>
  <c r="T160" i="1" s="1"/>
  <c r="K161" i="1"/>
  <c r="L161" i="1"/>
  <c r="M161" i="1"/>
  <c r="J161" i="1"/>
  <c r="I161" i="1"/>
  <c r="G161" i="1"/>
  <c r="H161" i="1"/>
  <c r="F161" i="1"/>
  <c r="A163" i="1"/>
  <c r="D162" i="1"/>
  <c r="C162" i="1"/>
  <c r="E162" i="1" s="1"/>
  <c r="Q162" i="1" l="1"/>
  <c r="N162" i="1"/>
  <c r="O162" i="1"/>
  <c r="P162" i="1"/>
  <c r="R161" i="1"/>
  <c r="S161" i="1" s="1"/>
  <c r="T161" i="1" s="1"/>
  <c r="L162" i="1"/>
  <c r="K162" i="1"/>
  <c r="M162" i="1"/>
  <c r="J162" i="1"/>
  <c r="I162" i="1"/>
  <c r="H162" i="1"/>
  <c r="F162" i="1"/>
  <c r="G162" i="1"/>
  <c r="C163" i="1"/>
  <c r="E163" i="1" s="1"/>
  <c r="A164" i="1"/>
  <c r="D163" i="1"/>
  <c r="Q163" i="1" l="1"/>
  <c r="N163" i="1"/>
  <c r="O163" i="1"/>
  <c r="P163" i="1"/>
  <c r="R162" i="1"/>
  <c r="S162" i="1" s="1"/>
  <c r="T162" i="1" s="1"/>
  <c r="K163" i="1"/>
  <c r="L163" i="1"/>
  <c r="M163" i="1"/>
  <c r="J163" i="1"/>
  <c r="I163" i="1"/>
  <c r="A165" i="1"/>
  <c r="D164" i="1"/>
  <c r="C164" i="1"/>
  <c r="E164" i="1" s="1"/>
  <c r="G163" i="1"/>
  <c r="H163" i="1"/>
  <c r="F163" i="1"/>
  <c r="Q164" i="1" l="1"/>
  <c r="N164" i="1"/>
  <c r="O164" i="1"/>
  <c r="P164" i="1"/>
  <c r="R163" i="1"/>
  <c r="S163" i="1" s="1"/>
  <c r="T163" i="1" s="1"/>
  <c r="L164" i="1"/>
  <c r="K164" i="1"/>
  <c r="M164" i="1"/>
  <c r="J164" i="1"/>
  <c r="I164" i="1"/>
  <c r="C165" i="1"/>
  <c r="E165" i="1" s="1"/>
  <c r="A166" i="1"/>
  <c r="D165" i="1"/>
  <c r="H164" i="1"/>
  <c r="F164" i="1"/>
  <c r="G164" i="1"/>
  <c r="Q165" i="1" l="1"/>
  <c r="O165" i="1"/>
  <c r="N165" i="1"/>
  <c r="P165" i="1"/>
  <c r="R164" i="1"/>
  <c r="S164" i="1" s="1"/>
  <c r="T164" i="1" s="1"/>
  <c r="K165" i="1"/>
  <c r="L165" i="1"/>
  <c r="M165" i="1"/>
  <c r="J165" i="1"/>
  <c r="I165" i="1"/>
  <c r="F165" i="1"/>
  <c r="G165" i="1"/>
  <c r="H165" i="1"/>
  <c r="D166" i="1"/>
  <c r="C166" i="1"/>
  <c r="E166" i="1" s="1"/>
  <c r="A167" i="1"/>
  <c r="Q166" i="1" l="1"/>
  <c r="N166" i="1"/>
  <c r="O166" i="1"/>
  <c r="P166" i="1"/>
  <c r="R165" i="1"/>
  <c r="S165" i="1" s="1"/>
  <c r="T165" i="1" s="1"/>
  <c r="L166" i="1"/>
  <c r="K166" i="1"/>
  <c r="M166" i="1"/>
  <c r="J166" i="1"/>
  <c r="I166" i="1"/>
  <c r="C167" i="1"/>
  <c r="E167" i="1" s="1"/>
  <c r="A168" i="1"/>
  <c r="D167" i="1"/>
  <c r="F166" i="1"/>
  <c r="G166" i="1"/>
  <c r="H166" i="1"/>
  <c r="Q167" i="1" l="1"/>
  <c r="N167" i="1"/>
  <c r="O167" i="1"/>
  <c r="P167" i="1"/>
  <c r="R166" i="1"/>
  <c r="S166" i="1" s="1"/>
  <c r="T166" i="1" s="1"/>
  <c r="K167" i="1"/>
  <c r="L167" i="1"/>
  <c r="M167" i="1"/>
  <c r="J167" i="1"/>
  <c r="I167" i="1"/>
  <c r="H167" i="1"/>
  <c r="F167" i="1"/>
  <c r="G167" i="1"/>
  <c r="C168" i="1"/>
  <c r="E168" i="1" s="1"/>
  <c r="A169" i="1"/>
  <c r="D168" i="1"/>
  <c r="N168" i="1" l="1"/>
  <c r="O168" i="1"/>
  <c r="Q168" i="1"/>
  <c r="P168" i="1"/>
  <c r="R167" i="1"/>
  <c r="S167" i="1" s="1"/>
  <c r="T167" i="1" s="1"/>
  <c r="L168" i="1"/>
  <c r="K168" i="1"/>
  <c r="M168" i="1"/>
  <c r="J168" i="1"/>
  <c r="I168" i="1"/>
  <c r="A170" i="1"/>
  <c r="D169" i="1"/>
  <c r="C169" i="1"/>
  <c r="E169" i="1" s="1"/>
  <c r="F168" i="1"/>
  <c r="G168" i="1"/>
  <c r="H168" i="1"/>
  <c r="Q169" i="1" l="1"/>
  <c r="O169" i="1"/>
  <c r="N169" i="1"/>
  <c r="P169" i="1"/>
  <c r="R168" i="1"/>
  <c r="S168" i="1" s="1"/>
  <c r="T168" i="1" s="1"/>
  <c r="K169" i="1"/>
  <c r="L169" i="1"/>
  <c r="M169" i="1"/>
  <c r="J169" i="1"/>
  <c r="I169" i="1"/>
  <c r="D170" i="1"/>
  <c r="C170" i="1"/>
  <c r="E170" i="1" s="1"/>
  <c r="A171" i="1"/>
  <c r="H169" i="1"/>
  <c r="F169" i="1"/>
  <c r="G169" i="1"/>
  <c r="Q170" i="1" l="1"/>
  <c r="N170" i="1"/>
  <c r="O170" i="1"/>
  <c r="P170" i="1"/>
  <c r="R169" i="1"/>
  <c r="S169" i="1" s="1"/>
  <c r="T169" i="1" s="1"/>
  <c r="K170" i="1"/>
  <c r="M170" i="1"/>
  <c r="L170" i="1"/>
  <c r="J170" i="1"/>
  <c r="I170" i="1"/>
  <c r="C171" i="1"/>
  <c r="E171" i="1" s="1"/>
  <c r="A172" i="1"/>
  <c r="D171" i="1"/>
  <c r="F170" i="1"/>
  <c r="H170" i="1"/>
  <c r="G170" i="1"/>
  <c r="Q171" i="1" l="1"/>
  <c r="N171" i="1"/>
  <c r="O171" i="1"/>
  <c r="P171" i="1"/>
  <c r="R170" i="1"/>
  <c r="S170" i="1" s="1"/>
  <c r="T170" i="1" s="1"/>
  <c r="L171" i="1"/>
  <c r="M171" i="1"/>
  <c r="K171" i="1"/>
  <c r="J171" i="1"/>
  <c r="I171" i="1"/>
  <c r="H171" i="1"/>
  <c r="G171" i="1"/>
  <c r="F171" i="1"/>
  <c r="D172" i="1"/>
  <c r="C172" i="1"/>
  <c r="E172" i="1" s="1"/>
  <c r="A173" i="1"/>
  <c r="Q172" i="1" l="1"/>
  <c r="N172" i="1"/>
  <c r="O172" i="1"/>
  <c r="P172" i="1"/>
  <c r="R171" i="1"/>
  <c r="S171" i="1" s="1"/>
  <c r="T171" i="1" s="1"/>
  <c r="L172" i="1"/>
  <c r="K172" i="1"/>
  <c r="M172" i="1"/>
  <c r="J172" i="1"/>
  <c r="I172" i="1"/>
  <c r="A174" i="1"/>
  <c r="D173" i="1"/>
  <c r="C173" i="1"/>
  <c r="E173" i="1" s="1"/>
  <c r="G172" i="1"/>
  <c r="H172" i="1"/>
  <c r="F172" i="1"/>
  <c r="Q173" i="1" l="1"/>
  <c r="O173" i="1"/>
  <c r="N173" i="1"/>
  <c r="P173" i="1"/>
  <c r="R172" i="1"/>
  <c r="S172" i="1" s="1"/>
  <c r="T172" i="1" s="1"/>
  <c r="L173" i="1"/>
  <c r="K173" i="1"/>
  <c r="M173" i="1"/>
  <c r="J173" i="1"/>
  <c r="I173" i="1"/>
  <c r="C174" i="1"/>
  <c r="E174" i="1" s="1"/>
  <c r="A175" i="1"/>
  <c r="D174" i="1"/>
  <c r="G173" i="1"/>
  <c r="H173" i="1"/>
  <c r="F173" i="1"/>
  <c r="Q174" i="1" l="1"/>
  <c r="N174" i="1"/>
  <c r="O174" i="1"/>
  <c r="P174" i="1"/>
  <c r="R173" i="1"/>
  <c r="S173" i="1" s="1"/>
  <c r="T173" i="1" s="1"/>
  <c r="L174" i="1"/>
  <c r="K174" i="1"/>
  <c r="M174" i="1"/>
  <c r="J174" i="1"/>
  <c r="I174" i="1"/>
  <c r="F174" i="1"/>
  <c r="G174" i="1"/>
  <c r="H174" i="1"/>
  <c r="D175" i="1"/>
  <c r="C175" i="1"/>
  <c r="E175" i="1" s="1"/>
  <c r="A176" i="1"/>
  <c r="Q175" i="1" l="1"/>
  <c r="N175" i="1"/>
  <c r="O175" i="1"/>
  <c r="P175" i="1"/>
  <c r="R174" i="1"/>
  <c r="S174" i="1" s="1"/>
  <c r="T174" i="1" s="1"/>
  <c r="L175" i="1"/>
  <c r="K175" i="1"/>
  <c r="M175" i="1"/>
  <c r="J175" i="1"/>
  <c r="I175" i="1"/>
  <c r="D176" i="1"/>
  <c r="A177" i="1"/>
  <c r="C176" i="1"/>
  <c r="E176" i="1" s="1"/>
  <c r="F175" i="1"/>
  <c r="G175" i="1"/>
  <c r="H175" i="1"/>
  <c r="Q176" i="1" l="1"/>
  <c r="N176" i="1"/>
  <c r="O176" i="1"/>
  <c r="P176" i="1"/>
  <c r="R175" i="1"/>
  <c r="S175" i="1" s="1"/>
  <c r="T175" i="1" s="1"/>
  <c r="L176" i="1"/>
  <c r="K176" i="1"/>
  <c r="M176" i="1"/>
  <c r="J176" i="1"/>
  <c r="I176" i="1"/>
  <c r="A178" i="1"/>
  <c r="D177" i="1"/>
  <c r="C177" i="1"/>
  <c r="E177" i="1" s="1"/>
  <c r="H176" i="1"/>
  <c r="F176" i="1"/>
  <c r="G176" i="1"/>
  <c r="Q177" i="1" l="1"/>
  <c r="O177" i="1"/>
  <c r="N177" i="1"/>
  <c r="P177" i="1"/>
  <c r="R176" i="1"/>
  <c r="S176" i="1" s="1"/>
  <c r="T176" i="1" s="1"/>
  <c r="L177" i="1"/>
  <c r="K177" i="1"/>
  <c r="M177" i="1"/>
  <c r="J177" i="1"/>
  <c r="I177" i="1"/>
  <c r="A179" i="1"/>
  <c r="D178" i="1"/>
  <c r="C178" i="1"/>
  <c r="E178" i="1" s="1"/>
  <c r="F177" i="1"/>
  <c r="G177" i="1"/>
  <c r="H177" i="1"/>
  <c r="N178" i="1" l="1"/>
  <c r="O178" i="1"/>
  <c r="Q178" i="1"/>
  <c r="P178" i="1"/>
  <c r="R177" i="1"/>
  <c r="S177" i="1" s="1"/>
  <c r="T177" i="1" s="1"/>
  <c r="L178" i="1"/>
  <c r="K178" i="1"/>
  <c r="M178" i="1"/>
  <c r="J178" i="1"/>
  <c r="I178" i="1"/>
  <c r="A180" i="1"/>
  <c r="D179" i="1"/>
  <c r="C179" i="1"/>
  <c r="E179" i="1" s="1"/>
  <c r="G178" i="1"/>
  <c r="H178" i="1"/>
  <c r="F178" i="1"/>
  <c r="Q179" i="1" l="1"/>
  <c r="N179" i="1"/>
  <c r="O179" i="1"/>
  <c r="P179" i="1"/>
  <c r="R178" i="1"/>
  <c r="S178" i="1" s="1"/>
  <c r="T178" i="1" s="1"/>
  <c r="L179" i="1"/>
  <c r="K179" i="1"/>
  <c r="M179" i="1"/>
  <c r="J179" i="1"/>
  <c r="I179" i="1"/>
  <c r="C180" i="1"/>
  <c r="E180" i="1" s="1"/>
  <c r="D180" i="1"/>
  <c r="A181" i="1"/>
  <c r="F179" i="1"/>
  <c r="G179" i="1"/>
  <c r="H179" i="1"/>
  <c r="Q180" i="1" l="1"/>
  <c r="N180" i="1"/>
  <c r="O180" i="1"/>
  <c r="P180" i="1"/>
  <c r="R179" i="1"/>
  <c r="S179" i="1" s="1"/>
  <c r="T179" i="1" s="1"/>
  <c r="L180" i="1"/>
  <c r="K180" i="1"/>
  <c r="M180" i="1"/>
  <c r="J180" i="1"/>
  <c r="I180" i="1"/>
  <c r="A182" i="1"/>
  <c r="D181" i="1"/>
  <c r="C181" i="1"/>
  <c r="E181" i="1" s="1"/>
  <c r="H180" i="1"/>
  <c r="F180" i="1"/>
  <c r="G180" i="1"/>
  <c r="Q181" i="1" l="1"/>
  <c r="O181" i="1"/>
  <c r="N181" i="1"/>
  <c r="P181" i="1"/>
  <c r="R180" i="1"/>
  <c r="S180" i="1" s="1"/>
  <c r="T180" i="1" s="1"/>
  <c r="L181" i="1"/>
  <c r="K181" i="1"/>
  <c r="M181" i="1"/>
  <c r="J181" i="1"/>
  <c r="I181" i="1"/>
  <c r="C182" i="1"/>
  <c r="E182" i="1" s="1"/>
  <c r="A183" i="1"/>
  <c r="D182" i="1"/>
  <c r="G181" i="1"/>
  <c r="F181" i="1"/>
  <c r="H181" i="1"/>
  <c r="Q182" i="1" l="1"/>
  <c r="N182" i="1"/>
  <c r="O182" i="1"/>
  <c r="P182" i="1"/>
  <c r="R181" i="1"/>
  <c r="S181" i="1" s="1"/>
  <c r="T181" i="1" s="1"/>
  <c r="L182" i="1"/>
  <c r="K182" i="1"/>
  <c r="M182" i="1"/>
  <c r="J182" i="1"/>
  <c r="I182" i="1"/>
  <c r="H182" i="1"/>
  <c r="F182" i="1"/>
  <c r="G182" i="1"/>
  <c r="D183" i="1"/>
  <c r="C183" i="1"/>
  <c r="E183" i="1" s="1"/>
  <c r="A184" i="1"/>
  <c r="Q183" i="1" l="1"/>
  <c r="N183" i="1"/>
  <c r="O183" i="1"/>
  <c r="P183" i="1"/>
  <c r="R182" i="1"/>
  <c r="S182" i="1" s="1"/>
  <c r="T182" i="1" s="1"/>
  <c r="L183" i="1"/>
  <c r="K183" i="1"/>
  <c r="M183" i="1"/>
  <c r="J183" i="1"/>
  <c r="I183" i="1"/>
  <c r="C184" i="1"/>
  <c r="E184" i="1" s="1"/>
  <c r="A185" i="1"/>
  <c r="D184" i="1"/>
  <c r="H183" i="1"/>
  <c r="F183" i="1"/>
  <c r="G183" i="1"/>
  <c r="Q184" i="1" l="1"/>
  <c r="N184" i="1"/>
  <c r="O184" i="1"/>
  <c r="P184" i="1"/>
  <c r="R183" i="1"/>
  <c r="S183" i="1" s="1"/>
  <c r="T183" i="1" s="1"/>
  <c r="L184" i="1"/>
  <c r="K184" i="1"/>
  <c r="M184" i="1"/>
  <c r="J184" i="1"/>
  <c r="I184" i="1"/>
  <c r="H184" i="1"/>
  <c r="F184" i="1"/>
  <c r="G184" i="1"/>
  <c r="A186" i="1"/>
  <c r="D185" i="1"/>
  <c r="C185" i="1"/>
  <c r="E185" i="1" s="1"/>
  <c r="Q185" i="1" l="1"/>
  <c r="O185" i="1"/>
  <c r="N185" i="1"/>
  <c r="P185" i="1"/>
  <c r="R184" i="1"/>
  <c r="S184" i="1" s="1"/>
  <c r="T184" i="1" s="1"/>
  <c r="L185" i="1"/>
  <c r="K185" i="1"/>
  <c r="M185" i="1"/>
  <c r="J185" i="1"/>
  <c r="I185" i="1"/>
  <c r="D186" i="1"/>
  <c r="C186" i="1"/>
  <c r="E186" i="1" s="1"/>
  <c r="A187" i="1"/>
  <c r="G185" i="1"/>
  <c r="H185" i="1"/>
  <c r="F185" i="1"/>
  <c r="Q186" i="1" l="1"/>
  <c r="N186" i="1"/>
  <c r="O186" i="1"/>
  <c r="P186" i="1"/>
  <c r="R185" i="1"/>
  <c r="S185" i="1" s="1"/>
  <c r="T185" i="1" s="1"/>
  <c r="L186" i="1"/>
  <c r="K186" i="1"/>
  <c r="M186" i="1"/>
  <c r="J186" i="1"/>
  <c r="I186" i="1"/>
  <c r="D187" i="1"/>
  <c r="C187" i="1"/>
  <c r="E187" i="1" s="1"/>
  <c r="A188" i="1"/>
  <c r="H186" i="1"/>
  <c r="F186" i="1"/>
  <c r="G186" i="1"/>
  <c r="Q187" i="1" l="1"/>
  <c r="N187" i="1"/>
  <c r="O187" i="1"/>
  <c r="P187" i="1"/>
  <c r="R186" i="1"/>
  <c r="S186" i="1" s="1"/>
  <c r="T186" i="1" s="1"/>
  <c r="L187" i="1"/>
  <c r="K187" i="1"/>
  <c r="M187" i="1"/>
  <c r="J187" i="1"/>
  <c r="I187" i="1"/>
  <c r="C188" i="1"/>
  <c r="E188" i="1" s="1"/>
  <c r="A189" i="1"/>
  <c r="D188" i="1"/>
  <c r="F187" i="1"/>
  <c r="H187" i="1"/>
  <c r="G187" i="1"/>
  <c r="Q188" i="1" l="1"/>
  <c r="N188" i="1"/>
  <c r="O188" i="1"/>
  <c r="P188" i="1"/>
  <c r="R187" i="1"/>
  <c r="S187" i="1" s="1"/>
  <c r="T187" i="1" s="1"/>
  <c r="L188" i="1"/>
  <c r="K188" i="1"/>
  <c r="M188" i="1"/>
  <c r="J188" i="1"/>
  <c r="I188" i="1"/>
  <c r="H188" i="1"/>
  <c r="G188" i="1"/>
  <c r="F188" i="1"/>
  <c r="D189" i="1"/>
  <c r="C189" i="1"/>
  <c r="E189" i="1" s="1"/>
  <c r="A190" i="1"/>
  <c r="Q189" i="1" l="1"/>
  <c r="O189" i="1"/>
  <c r="N189" i="1"/>
  <c r="P189" i="1"/>
  <c r="R188" i="1"/>
  <c r="S188" i="1" s="1"/>
  <c r="T188" i="1" s="1"/>
  <c r="L189" i="1"/>
  <c r="K189" i="1"/>
  <c r="M189" i="1"/>
  <c r="J189" i="1"/>
  <c r="I189" i="1"/>
  <c r="D190" i="1"/>
  <c r="C190" i="1"/>
  <c r="E190" i="1" s="1"/>
  <c r="A191" i="1"/>
  <c r="H189" i="1"/>
  <c r="G189" i="1"/>
  <c r="F189" i="1"/>
  <c r="Q190" i="1" l="1"/>
  <c r="N190" i="1"/>
  <c r="O190" i="1"/>
  <c r="P190" i="1"/>
  <c r="R189" i="1"/>
  <c r="S189" i="1" s="1"/>
  <c r="T189" i="1" s="1"/>
  <c r="L190" i="1"/>
  <c r="K190" i="1"/>
  <c r="M190" i="1"/>
  <c r="J190" i="1"/>
  <c r="I190" i="1"/>
  <c r="C191" i="1"/>
  <c r="E191" i="1" s="1"/>
  <c r="A192" i="1"/>
  <c r="D191" i="1"/>
  <c r="H190" i="1"/>
  <c r="F190" i="1"/>
  <c r="G190" i="1"/>
  <c r="Q191" i="1" l="1"/>
  <c r="N191" i="1"/>
  <c r="O191" i="1"/>
  <c r="P191" i="1"/>
  <c r="R190" i="1"/>
  <c r="S190" i="1" s="1"/>
  <c r="T190" i="1" s="1"/>
  <c r="L191" i="1"/>
  <c r="K191" i="1"/>
  <c r="M191" i="1"/>
  <c r="J191" i="1"/>
  <c r="I191" i="1"/>
  <c r="F191" i="1"/>
  <c r="G191" i="1"/>
  <c r="H191" i="1"/>
  <c r="D192" i="1"/>
  <c r="C192" i="1"/>
  <c r="E192" i="1" s="1"/>
  <c r="A193" i="1"/>
  <c r="Q192" i="1" l="1"/>
  <c r="N192" i="1"/>
  <c r="O192" i="1"/>
  <c r="P192" i="1"/>
  <c r="R191" i="1"/>
  <c r="S191" i="1" s="1"/>
  <c r="T191" i="1" s="1"/>
  <c r="L192" i="1"/>
  <c r="K192" i="1"/>
  <c r="M192" i="1"/>
  <c r="J192" i="1"/>
  <c r="I192" i="1"/>
  <c r="A194" i="1"/>
  <c r="D193" i="1"/>
  <c r="C193" i="1"/>
  <c r="E193" i="1" s="1"/>
  <c r="F192" i="1"/>
  <c r="H192" i="1"/>
  <c r="G192" i="1"/>
  <c r="Q193" i="1" l="1"/>
  <c r="O193" i="1"/>
  <c r="N193" i="1"/>
  <c r="P193" i="1"/>
  <c r="R192" i="1"/>
  <c r="S192" i="1" s="1"/>
  <c r="T192" i="1" s="1"/>
  <c r="L193" i="1"/>
  <c r="K193" i="1"/>
  <c r="M193" i="1"/>
  <c r="J193" i="1"/>
  <c r="I193" i="1"/>
  <c r="D194" i="1"/>
  <c r="C194" i="1"/>
  <c r="E194" i="1" s="1"/>
  <c r="A195" i="1"/>
  <c r="G193" i="1"/>
  <c r="H193" i="1"/>
  <c r="F193" i="1"/>
  <c r="N194" i="1" l="1"/>
  <c r="O194" i="1"/>
  <c r="Q194" i="1"/>
  <c r="P194" i="1"/>
  <c r="R193" i="1"/>
  <c r="S193" i="1" s="1"/>
  <c r="T193" i="1" s="1"/>
  <c r="L194" i="1"/>
  <c r="K194" i="1"/>
  <c r="M194" i="1"/>
  <c r="J194" i="1"/>
  <c r="I194" i="1"/>
  <c r="A196" i="1"/>
  <c r="D195" i="1"/>
  <c r="C195" i="1"/>
  <c r="E195" i="1" s="1"/>
  <c r="G194" i="1"/>
  <c r="H194" i="1"/>
  <c r="F194" i="1"/>
  <c r="Q195" i="1" l="1"/>
  <c r="N195" i="1"/>
  <c r="O195" i="1"/>
  <c r="P195" i="1"/>
  <c r="R194" i="1"/>
  <c r="S194" i="1" s="1"/>
  <c r="T194" i="1" s="1"/>
  <c r="L195" i="1"/>
  <c r="K195" i="1"/>
  <c r="M195" i="1"/>
  <c r="J195" i="1"/>
  <c r="I195" i="1"/>
  <c r="C196" i="1"/>
  <c r="E196" i="1" s="1"/>
  <c r="A197" i="1"/>
  <c r="D196" i="1"/>
  <c r="F195" i="1"/>
  <c r="H195" i="1"/>
  <c r="G195" i="1"/>
  <c r="Q196" i="1" l="1"/>
  <c r="N196" i="1"/>
  <c r="O196" i="1"/>
  <c r="P196" i="1"/>
  <c r="R195" i="1"/>
  <c r="S195" i="1" s="1"/>
  <c r="T195" i="1" s="1"/>
  <c r="L196" i="1"/>
  <c r="K196" i="1"/>
  <c r="M196" i="1"/>
  <c r="J196" i="1"/>
  <c r="I196" i="1"/>
  <c r="F196" i="1"/>
  <c r="G196" i="1"/>
  <c r="H196" i="1"/>
  <c r="A198" i="1"/>
  <c r="D197" i="1"/>
  <c r="C197" i="1"/>
  <c r="E197" i="1" s="1"/>
  <c r="Q197" i="1" l="1"/>
  <c r="O197" i="1"/>
  <c r="N197" i="1"/>
  <c r="P197" i="1"/>
  <c r="R196" i="1"/>
  <c r="S196" i="1" s="1"/>
  <c r="T196" i="1" s="1"/>
  <c r="L197" i="1"/>
  <c r="K197" i="1"/>
  <c r="M197" i="1"/>
  <c r="J197" i="1"/>
  <c r="I197" i="1"/>
  <c r="F197" i="1"/>
  <c r="G197" i="1"/>
  <c r="H197" i="1"/>
  <c r="D198" i="1"/>
  <c r="A199" i="1"/>
  <c r="C198" i="1"/>
  <c r="E198" i="1" s="1"/>
  <c r="Q198" i="1" l="1"/>
  <c r="N198" i="1"/>
  <c r="O198" i="1"/>
  <c r="P198" i="1"/>
  <c r="R197" i="1"/>
  <c r="S197" i="1" s="1"/>
  <c r="T197" i="1" s="1"/>
  <c r="L198" i="1"/>
  <c r="K198" i="1"/>
  <c r="M198" i="1"/>
  <c r="J198" i="1"/>
  <c r="I198" i="1"/>
  <c r="F198" i="1"/>
  <c r="G198" i="1"/>
  <c r="H198" i="1"/>
  <c r="D199" i="1"/>
  <c r="C199" i="1"/>
  <c r="E199" i="1" s="1"/>
  <c r="A200" i="1"/>
  <c r="Q199" i="1" l="1"/>
  <c r="N199" i="1"/>
  <c r="O199" i="1"/>
  <c r="P199" i="1"/>
  <c r="R198" i="1"/>
  <c r="S198" i="1" s="1"/>
  <c r="T198" i="1" s="1"/>
  <c r="L199" i="1"/>
  <c r="K199" i="1"/>
  <c r="M199" i="1"/>
  <c r="J199" i="1"/>
  <c r="I199" i="1"/>
  <c r="A201" i="1"/>
  <c r="D200" i="1"/>
  <c r="C200" i="1"/>
  <c r="E200" i="1" s="1"/>
  <c r="H199" i="1"/>
  <c r="F199" i="1"/>
  <c r="G199" i="1"/>
  <c r="Q200" i="1" l="1"/>
  <c r="N200" i="1"/>
  <c r="O200" i="1"/>
  <c r="P200" i="1"/>
  <c r="R199" i="1"/>
  <c r="S199" i="1" s="1"/>
  <c r="T199" i="1" s="1"/>
  <c r="L200" i="1"/>
  <c r="K200" i="1"/>
  <c r="M200" i="1"/>
  <c r="J200" i="1"/>
  <c r="I200" i="1"/>
  <c r="A202" i="1"/>
  <c r="D201" i="1"/>
  <c r="C201" i="1"/>
  <c r="E201" i="1" s="1"/>
  <c r="H200" i="1"/>
  <c r="F200" i="1"/>
  <c r="G200" i="1"/>
  <c r="Q201" i="1" l="1"/>
  <c r="O201" i="1"/>
  <c r="N201" i="1"/>
  <c r="P201" i="1"/>
  <c r="R200" i="1"/>
  <c r="S200" i="1" s="1"/>
  <c r="T200" i="1" s="1"/>
  <c r="L201" i="1"/>
  <c r="K201" i="1"/>
  <c r="M201" i="1"/>
  <c r="J201" i="1"/>
  <c r="I201" i="1"/>
  <c r="D202" i="1"/>
  <c r="A203" i="1"/>
  <c r="C202" i="1"/>
  <c r="E202" i="1" s="1"/>
  <c r="G201" i="1"/>
  <c r="H201" i="1"/>
  <c r="F201" i="1"/>
  <c r="Q202" i="1" l="1"/>
  <c r="N202" i="1"/>
  <c r="O202" i="1"/>
  <c r="P202" i="1"/>
  <c r="R201" i="1"/>
  <c r="S201" i="1" s="1"/>
  <c r="T201" i="1" s="1"/>
  <c r="L202" i="1"/>
  <c r="K202" i="1"/>
  <c r="M202" i="1"/>
  <c r="J202" i="1"/>
  <c r="I202" i="1"/>
  <c r="F202" i="1"/>
  <c r="G202" i="1"/>
  <c r="H202" i="1"/>
  <c r="A204" i="1"/>
  <c r="D203" i="1"/>
  <c r="C203" i="1"/>
  <c r="E203" i="1" s="1"/>
  <c r="Q203" i="1" l="1"/>
  <c r="N203" i="1"/>
  <c r="O203" i="1"/>
  <c r="P203" i="1"/>
  <c r="R202" i="1"/>
  <c r="S202" i="1" s="1"/>
  <c r="T202" i="1" s="1"/>
  <c r="L203" i="1"/>
  <c r="K203" i="1"/>
  <c r="M203" i="1"/>
  <c r="J203" i="1"/>
  <c r="I203" i="1"/>
  <c r="H203" i="1"/>
  <c r="G203" i="1"/>
  <c r="F203" i="1"/>
  <c r="D204" i="1"/>
  <c r="C204" i="1"/>
  <c r="E204" i="1" s="1"/>
  <c r="A205" i="1"/>
  <c r="Q204" i="1" l="1"/>
  <c r="N204" i="1"/>
  <c r="O204" i="1"/>
  <c r="P204" i="1"/>
  <c r="R203" i="1"/>
  <c r="S203" i="1" s="1"/>
  <c r="T203" i="1" s="1"/>
  <c r="L204" i="1"/>
  <c r="K204" i="1"/>
  <c r="M204" i="1"/>
  <c r="J204" i="1"/>
  <c r="I204" i="1"/>
  <c r="A206" i="1"/>
  <c r="D205" i="1"/>
  <c r="C205" i="1"/>
  <c r="E205" i="1" s="1"/>
  <c r="G204" i="1"/>
  <c r="H204" i="1"/>
  <c r="F204" i="1"/>
  <c r="Q205" i="1" l="1"/>
  <c r="O205" i="1"/>
  <c r="N205" i="1"/>
  <c r="P205" i="1"/>
  <c r="R204" i="1"/>
  <c r="S204" i="1" s="1"/>
  <c r="T204" i="1" s="1"/>
  <c r="L205" i="1"/>
  <c r="K205" i="1"/>
  <c r="M205" i="1"/>
  <c r="J205" i="1"/>
  <c r="I205" i="1"/>
  <c r="C206" i="1"/>
  <c r="E206" i="1" s="1"/>
  <c r="A207" i="1"/>
  <c r="D206" i="1"/>
  <c r="H205" i="1"/>
  <c r="F205" i="1"/>
  <c r="G205" i="1"/>
  <c r="Q206" i="1" l="1"/>
  <c r="N206" i="1"/>
  <c r="O206" i="1"/>
  <c r="P206" i="1"/>
  <c r="R205" i="1"/>
  <c r="S205" i="1" s="1"/>
  <c r="T205" i="1" s="1"/>
  <c r="L206" i="1"/>
  <c r="K206" i="1"/>
  <c r="M206" i="1"/>
  <c r="J206" i="1"/>
  <c r="I206" i="1"/>
  <c r="F206" i="1"/>
  <c r="G206" i="1"/>
  <c r="H206" i="1"/>
  <c r="C207" i="1"/>
  <c r="E207" i="1" s="1"/>
  <c r="A208" i="1"/>
  <c r="D207" i="1"/>
  <c r="Q207" i="1" l="1"/>
  <c r="N207" i="1"/>
  <c r="O207" i="1"/>
  <c r="P207" i="1"/>
  <c r="R206" i="1"/>
  <c r="S206" i="1" s="1"/>
  <c r="T206" i="1" s="1"/>
  <c r="L207" i="1"/>
  <c r="K207" i="1"/>
  <c r="M207" i="1"/>
  <c r="J207" i="1"/>
  <c r="I207" i="1"/>
  <c r="H207" i="1"/>
  <c r="F207" i="1"/>
  <c r="G207" i="1"/>
  <c r="D208" i="1"/>
  <c r="C208" i="1"/>
  <c r="E208" i="1" s="1"/>
  <c r="A209" i="1"/>
  <c r="Q208" i="1" l="1"/>
  <c r="N208" i="1"/>
  <c r="O208" i="1"/>
  <c r="P208" i="1"/>
  <c r="R207" i="1"/>
  <c r="S207" i="1" s="1"/>
  <c r="T207" i="1" s="1"/>
  <c r="L208" i="1"/>
  <c r="K208" i="1"/>
  <c r="M208" i="1"/>
  <c r="J208" i="1"/>
  <c r="I208" i="1"/>
  <c r="D209" i="1"/>
  <c r="C209" i="1"/>
  <c r="E209" i="1" s="1"/>
  <c r="A210" i="1"/>
  <c r="F208" i="1"/>
  <c r="G208" i="1"/>
  <c r="H208" i="1"/>
  <c r="Q209" i="1" l="1"/>
  <c r="O209" i="1"/>
  <c r="N209" i="1"/>
  <c r="P209" i="1"/>
  <c r="R208" i="1"/>
  <c r="S208" i="1" s="1"/>
  <c r="T208" i="1" s="1"/>
  <c r="L209" i="1"/>
  <c r="K209" i="1"/>
  <c r="M209" i="1"/>
  <c r="J209" i="1"/>
  <c r="I209" i="1"/>
  <c r="A211" i="1"/>
  <c r="D210" i="1"/>
  <c r="C210" i="1"/>
  <c r="E210" i="1" s="1"/>
  <c r="H209" i="1"/>
  <c r="F209" i="1"/>
  <c r="G209" i="1"/>
  <c r="N210" i="1" l="1"/>
  <c r="O210" i="1"/>
  <c r="Q210" i="1"/>
  <c r="P210" i="1"/>
  <c r="R209" i="1"/>
  <c r="S209" i="1" s="1"/>
  <c r="T209" i="1" s="1"/>
  <c r="L210" i="1"/>
  <c r="K210" i="1"/>
  <c r="M210" i="1"/>
  <c r="J210" i="1"/>
  <c r="I210" i="1"/>
  <c r="D211" i="1"/>
  <c r="C211" i="1"/>
  <c r="E211" i="1" s="1"/>
  <c r="A212" i="1"/>
  <c r="H210" i="1"/>
  <c r="F210" i="1"/>
  <c r="G210" i="1"/>
  <c r="Q211" i="1" l="1"/>
  <c r="N211" i="1"/>
  <c r="O211" i="1"/>
  <c r="P211" i="1"/>
  <c r="R210" i="1"/>
  <c r="S210" i="1" s="1"/>
  <c r="T210" i="1" s="1"/>
  <c r="L211" i="1"/>
  <c r="K211" i="1"/>
  <c r="M211" i="1"/>
  <c r="J211" i="1"/>
  <c r="I211" i="1"/>
  <c r="A213" i="1"/>
  <c r="D212" i="1"/>
  <c r="C212" i="1"/>
  <c r="E212" i="1" s="1"/>
  <c r="F211" i="1"/>
  <c r="G211" i="1"/>
  <c r="H211" i="1"/>
  <c r="Q212" i="1" l="1"/>
  <c r="N212" i="1"/>
  <c r="O212" i="1"/>
  <c r="P212" i="1"/>
  <c r="R211" i="1"/>
  <c r="S211" i="1" s="1"/>
  <c r="T211" i="1" s="1"/>
  <c r="L212" i="1"/>
  <c r="K212" i="1"/>
  <c r="M212" i="1"/>
  <c r="J212" i="1"/>
  <c r="I212" i="1"/>
  <c r="D213" i="1"/>
  <c r="C213" i="1"/>
  <c r="E213" i="1" s="1"/>
  <c r="A214" i="1"/>
  <c r="G212" i="1"/>
  <c r="H212" i="1"/>
  <c r="F212" i="1"/>
  <c r="Q213" i="1" l="1"/>
  <c r="O213" i="1"/>
  <c r="N213" i="1"/>
  <c r="P213" i="1"/>
  <c r="R212" i="1"/>
  <c r="S212" i="1" s="1"/>
  <c r="T212" i="1" s="1"/>
  <c r="L213" i="1"/>
  <c r="K213" i="1"/>
  <c r="M213" i="1"/>
  <c r="J213" i="1"/>
  <c r="I213" i="1"/>
  <c r="A215" i="1"/>
  <c r="D214" i="1"/>
  <c r="C214" i="1"/>
  <c r="E214" i="1" s="1"/>
  <c r="H213" i="1"/>
  <c r="F213" i="1"/>
  <c r="G213" i="1"/>
  <c r="Q214" i="1" l="1"/>
  <c r="N214" i="1"/>
  <c r="O214" i="1"/>
  <c r="P214" i="1"/>
  <c r="R213" i="1"/>
  <c r="S213" i="1" s="1"/>
  <c r="T213" i="1" s="1"/>
  <c r="L214" i="1"/>
  <c r="K214" i="1"/>
  <c r="M214" i="1"/>
  <c r="J214" i="1"/>
  <c r="I214" i="1"/>
  <c r="C215" i="1"/>
  <c r="E215" i="1" s="1"/>
  <c r="A216" i="1"/>
  <c r="D215" i="1"/>
  <c r="F214" i="1"/>
  <c r="G214" i="1"/>
  <c r="H214" i="1"/>
  <c r="Q215" i="1" l="1"/>
  <c r="N215" i="1"/>
  <c r="O215" i="1"/>
  <c r="P215" i="1"/>
  <c r="R214" i="1"/>
  <c r="S214" i="1" s="1"/>
  <c r="T214" i="1" s="1"/>
  <c r="L215" i="1"/>
  <c r="K215" i="1"/>
  <c r="M215" i="1"/>
  <c r="J215" i="1"/>
  <c r="I215" i="1"/>
  <c r="H215" i="1"/>
  <c r="F215" i="1"/>
  <c r="G215" i="1"/>
  <c r="D216" i="1"/>
  <c r="C216" i="1"/>
  <c r="E216" i="1" s="1"/>
  <c r="A217" i="1"/>
  <c r="Q216" i="1" l="1"/>
  <c r="N216" i="1"/>
  <c r="O216" i="1"/>
  <c r="P216" i="1"/>
  <c r="R215" i="1"/>
  <c r="S215" i="1" s="1"/>
  <c r="T215" i="1" s="1"/>
  <c r="L216" i="1"/>
  <c r="K216" i="1"/>
  <c r="M216" i="1"/>
  <c r="J216" i="1"/>
  <c r="I216" i="1"/>
  <c r="D217" i="1"/>
  <c r="C217" i="1"/>
  <c r="E217" i="1" s="1"/>
  <c r="A218" i="1"/>
  <c r="H216" i="1"/>
  <c r="F216" i="1"/>
  <c r="G216" i="1"/>
  <c r="Q217" i="1" l="1"/>
  <c r="O217" i="1"/>
  <c r="N217" i="1"/>
  <c r="P217" i="1"/>
  <c r="R216" i="1"/>
  <c r="S216" i="1" s="1"/>
  <c r="T216" i="1" s="1"/>
  <c r="L217" i="1"/>
  <c r="K217" i="1"/>
  <c r="M217" i="1"/>
  <c r="J217" i="1"/>
  <c r="I217" i="1"/>
  <c r="C218" i="1"/>
  <c r="E218" i="1" s="1"/>
  <c r="A219" i="1"/>
  <c r="D218" i="1"/>
  <c r="F217" i="1"/>
  <c r="G217" i="1"/>
  <c r="H217" i="1"/>
  <c r="Q218" i="1" l="1"/>
  <c r="N218" i="1"/>
  <c r="O218" i="1"/>
  <c r="P218" i="1"/>
  <c r="R217" i="1"/>
  <c r="S217" i="1" s="1"/>
  <c r="T217" i="1" s="1"/>
  <c r="L218" i="1"/>
  <c r="K218" i="1"/>
  <c r="M218" i="1"/>
  <c r="J218" i="1"/>
  <c r="I218" i="1"/>
  <c r="F218" i="1"/>
  <c r="H218" i="1"/>
  <c r="G218" i="1"/>
  <c r="C219" i="1"/>
  <c r="E219" i="1" s="1"/>
  <c r="A220" i="1"/>
  <c r="D219" i="1"/>
  <c r="Q219" i="1" l="1"/>
  <c r="N219" i="1"/>
  <c r="O219" i="1"/>
  <c r="P219" i="1"/>
  <c r="R218" i="1"/>
  <c r="S218" i="1" s="1"/>
  <c r="T218" i="1" s="1"/>
  <c r="L219" i="1"/>
  <c r="K219" i="1"/>
  <c r="M219" i="1"/>
  <c r="J219" i="1"/>
  <c r="I219" i="1"/>
  <c r="A221" i="1"/>
  <c r="D220" i="1"/>
  <c r="C220" i="1"/>
  <c r="E220" i="1" s="1"/>
  <c r="F219" i="1"/>
  <c r="G219" i="1"/>
  <c r="H219" i="1"/>
  <c r="Q220" i="1" l="1"/>
  <c r="N220" i="1"/>
  <c r="O220" i="1"/>
  <c r="P220" i="1"/>
  <c r="R219" i="1"/>
  <c r="S219" i="1" s="1"/>
  <c r="T219" i="1" s="1"/>
  <c r="L220" i="1"/>
  <c r="K220" i="1"/>
  <c r="M220" i="1"/>
  <c r="J220" i="1"/>
  <c r="I220" i="1"/>
  <c r="A222" i="1"/>
  <c r="D221" i="1"/>
  <c r="C221" i="1"/>
  <c r="E221" i="1" s="1"/>
  <c r="F220" i="1"/>
  <c r="G220" i="1"/>
  <c r="H220" i="1"/>
  <c r="Q221" i="1" l="1"/>
  <c r="O221" i="1"/>
  <c r="N221" i="1"/>
  <c r="P221" i="1"/>
  <c r="R220" i="1"/>
  <c r="S220" i="1" s="1"/>
  <c r="T220" i="1" s="1"/>
  <c r="L221" i="1"/>
  <c r="K221" i="1"/>
  <c r="M221" i="1"/>
  <c r="J221" i="1"/>
  <c r="I221" i="1"/>
  <c r="A223" i="1"/>
  <c r="D222" i="1"/>
  <c r="C222" i="1"/>
  <c r="E222" i="1" s="1"/>
  <c r="F221" i="1"/>
  <c r="G221" i="1"/>
  <c r="H221" i="1"/>
  <c r="Q222" i="1" l="1"/>
  <c r="N222" i="1"/>
  <c r="O222" i="1"/>
  <c r="P222" i="1"/>
  <c r="R221" i="1"/>
  <c r="S221" i="1" s="1"/>
  <c r="T221" i="1" s="1"/>
  <c r="L222" i="1"/>
  <c r="K222" i="1"/>
  <c r="M222" i="1"/>
  <c r="J222" i="1"/>
  <c r="I222" i="1"/>
  <c r="C223" i="1"/>
  <c r="E223" i="1" s="1"/>
  <c r="A224" i="1"/>
  <c r="D223" i="1"/>
  <c r="F222" i="1"/>
  <c r="H222" i="1"/>
  <c r="G222" i="1"/>
  <c r="Q223" i="1" l="1"/>
  <c r="N223" i="1"/>
  <c r="O223" i="1"/>
  <c r="P223" i="1"/>
  <c r="R222" i="1"/>
  <c r="S222" i="1" s="1"/>
  <c r="T222" i="1" s="1"/>
  <c r="L223" i="1"/>
  <c r="K223" i="1"/>
  <c r="M223" i="1"/>
  <c r="J223" i="1"/>
  <c r="I223" i="1"/>
  <c r="F223" i="1"/>
  <c r="G223" i="1"/>
  <c r="H223" i="1"/>
  <c r="A225" i="1"/>
  <c r="C224" i="1"/>
  <c r="E224" i="1" s="1"/>
  <c r="D224" i="1"/>
  <c r="Q224" i="1" l="1"/>
  <c r="N224" i="1"/>
  <c r="O224" i="1"/>
  <c r="P224" i="1"/>
  <c r="R223" i="1"/>
  <c r="S223" i="1" s="1"/>
  <c r="T223" i="1" s="1"/>
  <c r="L224" i="1"/>
  <c r="K224" i="1"/>
  <c r="M224" i="1"/>
  <c r="J224" i="1"/>
  <c r="I224" i="1"/>
  <c r="G224" i="1"/>
  <c r="F224" i="1"/>
  <c r="H224" i="1"/>
  <c r="D225" i="1"/>
  <c r="C225" i="1"/>
  <c r="E225" i="1" s="1"/>
  <c r="A226" i="1"/>
  <c r="Q225" i="1" l="1"/>
  <c r="O225" i="1"/>
  <c r="N225" i="1"/>
  <c r="P225" i="1"/>
  <c r="R224" i="1"/>
  <c r="S224" i="1" s="1"/>
  <c r="T224" i="1" s="1"/>
  <c r="L225" i="1"/>
  <c r="K225" i="1"/>
  <c r="M225" i="1"/>
  <c r="J225" i="1"/>
  <c r="I225" i="1"/>
  <c r="A227" i="1"/>
  <c r="D226" i="1"/>
  <c r="C226" i="1"/>
  <c r="E226" i="1" s="1"/>
  <c r="H225" i="1"/>
  <c r="F225" i="1"/>
  <c r="G225" i="1"/>
  <c r="N226" i="1" l="1"/>
  <c r="O226" i="1"/>
  <c r="Q226" i="1"/>
  <c r="P226" i="1"/>
  <c r="R225" i="1"/>
  <c r="S225" i="1" s="1"/>
  <c r="T225" i="1" s="1"/>
  <c r="L226" i="1"/>
  <c r="K226" i="1"/>
  <c r="M226" i="1"/>
  <c r="J226" i="1"/>
  <c r="I226" i="1"/>
  <c r="C227" i="1"/>
  <c r="E227" i="1" s="1"/>
  <c r="A228" i="1"/>
  <c r="D227" i="1"/>
  <c r="F226" i="1"/>
  <c r="G226" i="1"/>
  <c r="H226" i="1"/>
  <c r="Q227" i="1" l="1"/>
  <c r="N227" i="1"/>
  <c r="O227" i="1"/>
  <c r="P227" i="1"/>
  <c r="R226" i="1"/>
  <c r="S226" i="1" s="1"/>
  <c r="T226" i="1" s="1"/>
  <c r="L227" i="1"/>
  <c r="K227" i="1"/>
  <c r="M227" i="1"/>
  <c r="J227" i="1"/>
  <c r="I227" i="1"/>
  <c r="F227" i="1"/>
  <c r="G227" i="1"/>
  <c r="H227" i="1"/>
  <c r="D228" i="1"/>
  <c r="C228" i="1"/>
  <c r="E228" i="1" s="1"/>
  <c r="A229" i="1"/>
  <c r="Q228" i="1" l="1"/>
  <c r="N228" i="1"/>
  <c r="O228" i="1"/>
  <c r="P228" i="1"/>
  <c r="R227" i="1"/>
  <c r="S227" i="1" s="1"/>
  <c r="T227" i="1" s="1"/>
  <c r="L228" i="1"/>
  <c r="K228" i="1"/>
  <c r="M228" i="1"/>
  <c r="J228" i="1"/>
  <c r="I228" i="1"/>
  <c r="D229" i="1"/>
  <c r="C229" i="1"/>
  <c r="E229" i="1" s="1"/>
  <c r="A230" i="1"/>
  <c r="G228" i="1"/>
  <c r="H228" i="1"/>
  <c r="F228" i="1"/>
  <c r="Q229" i="1" l="1"/>
  <c r="O229" i="1"/>
  <c r="N229" i="1"/>
  <c r="P229" i="1"/>
  <c r="R228" i="1"/>
  <c r="S228" i="1" s="1"/>
  <c r="T228" i="1" s="1"/>
  <c r="L229" i="1"/>
  <c r="K229" i="1"/>
  <c r="M229" i="1"/>
  <c r="J229" i="1"/>
  <c r="I229" i="1"/>
  <c r="D230" i="1"/>
  <c r="C230" i="1"/>
  <c r="E230" i="1" s="1"/>
  <c r="A231" i="1"/>
  <c r="G229" i="1"/>
  <c r="H229" i="1"/>
  <c r="F229" i="1"/>
  <c r="Q230" i="1" l="1"/>
  <c r="O230" i="1"/>
  <c r="N230" i="1"/>
  <c r="P230" i="1"/>
  <c r="R229" i="1"/>
  <c r="S229" i="1" s="1"/>
  <c r="T229" i="1" s="1"/>
  <c r="L230" i="1"/>
  <c r="K230" i="1"/>
  <c r="M230" i="1"/>
  <c r="J230" i="1"/>
  <c r="I230" i="1"/>
  <c r="A232" i="1"/>
  <c r="C231" i="1"/>
  <c r="E231" i="1" s="1"/>
  <c r="D231" i="1"/>
  <c r="H230" i="1"/>
  <c r="F230" i="1"/>
  <c r="G230" i="1"/>
  <c r="Q231" i="1" l="1"/>
  <c r="O231" i="1"/>
  <c r="N231" i="1"/>
  <c r="P231" i="1"/>
  <c r="R230" i="1"/>
  <c r="S230" i="1" s="1"/>
  <c r="T230" i="1" s="1"/>
  <c r="L231" i="1"/>
  <c r="K231" i="1"/>
  <c r="M231" i="1"/>
  <c r="J231" i="1"/>
  <c r="I231" i="1"/>
  <c r="F231" i="1"/>
  <c r="H231" i="1"/>
  <c r="G231" i="1"/>
  <c r="A233" i="1"/>
  <c r="D232" i="1"/>
  <c r="C232" i="1"/>
  <c r="E232" i="1" s="1"/>
  <c r="Q232" i="1" l="1"/>
  <c r="O232" i="1"/>
  <c r="N232" i="1"/>
  <c r="P232" i="1"/>
  <c r="R231" i="1"/>
  <c r="S231" i="1" s="1"/>
  <c r="T231" i="1" s="1"/>
  <c r="L232" i="1"/>
  <c r="K232" i="1"/>
  <c r="M232" i="1"/>
  <c r="J232" i="1"/>
  <c r="I232" i="1"/>
  <c r="F232" i="1"/>
  <c r="G232" i="1"/>
  <c r="H232" i="1"/>
  <c r="C233" i="1"/>
  <c r="E233" i="1" s="1"/>
  <c r="A234" i="1"/>
  <c r="D233" i="1"/>
  <c r="Q233" i="1" l="1"/>
  <c r="O233" i="1"/>
  <c r="N233" i="1"/>
  <c r="P233" i="1"/>
  <c r="R232" i="1"/>
  <c r="S232" i="1" s="1"/>
  <c r="T232" i="1" s="1"/>
  <c r="L233" i="1"/>
  <c r="K233" i="1"/>
  <c r="M233" i="1"/>
  <c r="J233" i="1"/>
  <c r="I233" i="1"/>
  <c r="H233" i="1"/>
  <c r="F233" i="1"/>
  <c r="G233" i="1"/>
  <c r="A235" i="1"/>
  <c r="D234" i="1"/>
  <c r="C234" i="1"/>
  <c r="E234" i="1" s="1"/>
  <c r="O234" i="1" l="1"/>
  <c r="Q234" i="1"/>
  <c r="N234" i="1"/>
  <c r="P234" i="1"/>
  <c r="R233" i="1"/>
  <c r="S233" i="1" s="1"/>
  <c r="T233" i="1" s="1"/>
  <c r="L234" i="1"/>
  <c r="K234" i="1"/>
  <c r="M234" i="1"/>
  <c r="J234" i="1"/>
  <c r="I234" i="1"/>
  <c r="C235" i="1"/>
  <c r="E235" i="1" s="1"/>
  <c r="A236" i="1"/>
  <c r="D235" i="1"/>
  <c r="F234" i="1"/>
  <c r="G234" i="1"/>
  <c r="H234" i="1"/>
  <c r="O235" i="1" l="1"/>
  <c r="N235" i="1"/>
  <c r="Q235" i="1"/>
  <c r="P235" i="1"/>
  <c r="R234" i="1"/>
  <c r="S234" i="1" s="1"/>
  <c r="T234" i="1" s="1"/>
  <c r="L235" i="1"/>
  <c r="K235" i="1"/>
  <c r="M235" i="1"/>
  <c r="J235" i="1"/>
  <c r="I235" i="1"/>
  <c r="F235" i="1"/>
  <c r="G235" i="1"/>
  <c r="H235" i="1"/>
  <c r="D236" i="1"/>
  <c r="A237" i="1"/>
  <c r="C236" i="1"/>
  <c r="E236" i="1" s="1"/>
  <c r="Q236" i="1" l="1"/>
  <c r="O236" i="1"/>
  <c r="N236" i="1"/>
  <c r="P236" i="1"/>
  <c r="R235" i="1"/>
  <c r="S235" i="1" s="1"/>
  <c r="T235" i="1" s="1"/>
  <c r="L236" i="1"/>
  <c r="K236" i="1"/>
  <c r="M236" i="1"/>
  <c r="J236" i="1"/>
  <c r="I236" i="1"/>
  <c r="D237" i="1"/>
  <c r="C237" i="1"/>
  <c r="E237" i="1" s="1"/>
  <c r="A238" i="1"/>
  <c r="G236" i="1"/>
  <c r="H236" i="1"/>
  <c r="F236" i="1"/>
  <c r="Q237" i="1" l="1"/>
  <c r="O237" i="1"/>
  <c r="N237" i="1"/>
  <c r="P237" i="1"/>
  <c r="R236" i="1"/>
  <c r="S236" i="1" s="1"/>
  <c r="T236" i="1" s="1"/>
  <c r="L237" i="1"/>
  <c r="K237" i="1"/>
  <c r="M237" i="1"/>
  <c r="J237" i="1"/>
  <c r="I237" i="1"/>
  <c r="A239" i="1"/>
  <c r="D238" i="1"/>
  <c r="C238" i="1"/>
  <c r="E238" i="1" s="1"/>
  <c r="H237" i="1"/>
  <c r="F237" i="1"/>
  <c r="G237" i="1"/>
  <c r="Q238" i="1" l="1"/>
  <c r="O238" i="1"/>
  <c r="N238" i="1"/>
  <c r="P238" i="1"/>
  <c r="R237" i="1"/>
  <c r="S237" i="1" s="1"/>
  <c r="T237" i="1" s="1"/>
  <c r="L238" i="1"/>
  <c r="K238" i="1"/>
  <c r="M238" i="1"/>
  <c r="J238" i="1"/>
  <c r="I238" i="1"/>
  <c r="C239" i="1"/>
  <c r="E239" i="1" s="1"/>
  <c r="A240" i="1"/>
  <c r="D239" i="1"/>
  <c r="H238" i="1"/>
  <c r="F238" i="1"/>
  <c r="G238" i="1"/>
  <c r="Q239" i="1" l="1"/>
  <c r="O239" i="1"/>
  <c r="N239" i="1"/>
  <c r="P239" i="1"/>
  <c r="R238" i="1"/>
  <c r="S238" i="1" s="1"/>
  <c r="T238" i="1" s="1"/>
  <c r="L239" i="1"/>
  <c r="K239" i="1"/>
  <c r="M239" i="1"/>
  <c r="J239" i="1"/>
  <c r="I239" i="1"/>
  <c r="F239" i="1"/>
  <c r="H239" i="1"/>
  <c r="G239" i="1"/>
  <c r="A241" i="1"/>
  <c r="D240" i="1"/>
  <c r="C240" i="1"/>
  <c r="E240" i="1" s="1"/>
  <c r="Q240" i="1" l="1"/>
  <c r="O240" i="1"/>
  <c r="N240" i="1"/>
  <c r="P240" i="1"/>
  <c r="R239" i="1"/>
  <c r="S239" i="1" s="1"/>
  <c r="T239" i="1" s="1"/>
  <c r="L240" i="1"/>
  <c r="K240" i="1"/>
  <c r="M240" i="1"/>
  <c r="J240" i="1"/>
  <c r="I240" i="1"/>
  <c r="F240" i="1"/>
  <c r="H240" i="1"/>
  <c r="G240" i="1"/>
  <c r="D241" i="1"/>
  <c r="C241" i="1"/>
  <c r="E241" i="1" s="1"/>
  <c r="A242" i="1"/>
  <c r="Q241" i="1" l="1"/>
  <c r="O241" i="1"/>
  <c r="N241" i="1"/>
  <c r="P241" i="1"/>
  <c r="R240" i="1"/>
  <c r="S240" i="1" s="1"/>
  <c r="T240" i="1" s="1"/>
  <c r="L241" i="1"/>
  <c r="K241" i="1"/>
  <c r="M241" i="1"/>
  <c r="J241" i="1"/>
  <c r="I241" i="1"/>
  <c r="C242" i="1"/>
  <c r="E242" i="1" s="1"/>
  <c r="A243" i="1"/>
  <c r="D242" i="1"/>
  <c r="G241" i="1"/>
  <c r="H241" i="1"/>
  <c r="F241" i="1"/>
  <c r="O242" i="1" l="1"/>
  <c r="N242" i="1"/>
  <c r="Q242" i="1"/>
  <c r="P242" i="1"/>
  <c r="R241" i="1"/>
  <c r="S241" i="1" s="1"/>
  <c r="T241" i="1" s="1"/>
  <c r="L242" i="1"/>
  <c r="K242" i="1"/>
  <c r="M242" i="1"/>
  <c r="J242" i="1"/>
  <c r="I242" i="1"/>
  <c r="F242" i="1"/>
  <c r="G242" i="1"/>
  <c r="H242" i="1"/>
  <c r="C243" i="1"/>
  <c r="E243" i="1" s="1"/>
  <c r="A244" i="1"/>
  <c r="D243" i="1"/>
  <c r="O243" i="1" l="1"/>
  <c r="Q243" i="1"/>
  <c r="N243" i="1"/>
  <c r="P243" i="1"/>
  <c r="R242" i="1"/>
  <c r="S242" i="1" s="1"/>
  <c r="T242" i="1" s="1"/>
  <c r="L243" i="1"/>
  <c r="K243" i="1"/>
  <c r="M243" i="1"/>
  <c r="J243" i="1"/>
  <c r="I243" i="1"/>
  <c r="D244" i="1"/>
  <c r="C244" i="1"/>
  <c r="E244" i="1" s="1"/>
  <c r="A245" i="1"/>
  <c r="G243" i="1"/>
  <c r="H243" i="1"/>
  <c r="F243" i="1"/>
  <c r="Q244" i="1" l="1"/>
  <c r="O244" i="1"/>
  <c r="N244" i="1"/>
  <c r="P244" i="1"/>
  <c r="R243" i="1"/>
  <c r="S243" i="1" s="1"/>
  <c r="T243" i="1" s="1"/>
  <c r="L244" i="1"/>
  <c r="K244" i="1"/>
  <c r="M244" i="1"/>
  <c r="J244" i="1"/>
  <c r="I244" i="1"/>
  <c r="C245" i="1"/>
  <c r="E245" i="1" s="1"/>
  <c r="A246" i="1"/>
  <c r="D245" i="1"/>
  <c r="H244" i="1"/>
  <c r="F244" i="1"/>
  <c r="G244" i="1"/>
  <c r="Q245" i="1" l="1"/>
  <c r="O245" i="1"/>
  <c r="N245" i="1"/>
  <c r="P245" i="1"/>
  <c r="R244" i="1"/>
  <c r="S244" i="1" s="1"/>
  <c r="T244" i="1" s="1"/>
  <c r="L245" i="1"/>
  <c r="K245" i="1"/>
  <c r="M245" i="1"/>
  <c r="J245" i="1"/>
  <c r="I245" i="1"/>
  <c r="H245" i="1"/>
  <c r="G245" i="1"/>
  <c r="F245" i="1"/>
  <c r="D246" i="1"/>
  <c r="A247" i="1"/>
  <c r="C246" i="1"/>
  <c r="E246" i="1" s="1"/>
  <c r="Q246" i="1" l="1"/>
  <c r="O246" i="1"/>
  <c r="N246" i="1"/>
  <c r="P246" i="1"/>
  <c r="R245" i="1"/>
  <c r="S245" i="1" s="1"/>
  <c r="T245" i="1" s="1"/>
  <c r="L246" i="1"/>
  <c r="K246" i="1"/>
  <c r="M246" i="1"/>
  <c r="J246" i="1"/>
  <c r="I246" i="1"/>
  <c r="H246" i="1"/>
  <c r="F246" i="1"/>
  <c r="G246" i="1"/>
  <c r="D247" i="1"/>
  <c r="A248" i="1"/>
  <c r="C247" i="1"/>
  <c r="E247" i="1" s="1"/>
  <c r="Q247" i="1" l="1"/>
  <c r="O247" i="1"/>
  <c r="N247" i="1"/>
  <c r="P247" i="1"/>
  <c r="R246" i="1"/>
  <c r="S246" i="1" s="1"/>
  <c r="T246" i="1" s="1"/>
  <c r="L247" i="1"/>
  <c r="K247" i="1"/>
  <c r="M247" i="1"/>
  <c r="J247" i="1"/>
  <c r="I247" i="1"/>
  <c r="D248" i="1"/>
  <c r="C248" i="1"/>
  <c r="E248" i="1" s="1"/>
  <c r="A249" i="1"/>
  <c r="H247" i="1"/>
  <c r="F247" i="1"/>
  <c r="G247" i="1"/>
  <c r="Q248" i="1" l="1"/>
  <c r="O248" i="1"/>
  <c r="N248" i="1"/>
  <c r="P248" i="1"/>
  <c r="R247" i="1"/>
  <c r="S247" i="1" s="1"/>
  <c r="T247" i="1" s="1"/>
  <c r="L248" i="1"/>
  <c r="K248" i="1"/>
  <c r="M248" i="1"/>
  <c r="J248" i="1"/>
  <c r="I248" i="1"/>
  <c r="D249" i="1"/>
  <c r="C249" i="1"/>
  <c r="E249" i="1" s="1"/>
  <c r="A250" i="1"/>
  <c r="G248" i="1"/>
  <c r="H248" i="1"/>
  <c r="F248" i="1"/>
  <c r="Q249" i="1" l="1"/>
  <c r="O249" i="1"/>
  <c r="N249" i="1"/>
  <c r="P249" i="1"/>
  <c r="R248" i="1"/>
  <c r="S248" i="1" s="1"/>
  <c r="T248" i="1" s="1"/>
  <c r="L249" i="1"/>
  <c r="K249" i="1"/>
  <c r="M249" i="1"/>
  <c r="J249" i="1"/>
  <c r="I249" i="1"/>
  <c r="D250" i="1"/>
  <c r="C250" i="1"/>
  <c r="E250" i="1" s="1"/>
  <c r="A251" i="1"/>
  <c r="G249" i="1"/>
  <c r="H249" i="1"/>
  <c r="F249" i="1"/>
  <c r="O250" i="1" l="1"/>
  <c r="Q250" i="1"/>
  <c r="N250" i="1"/>
  <c r="P250" i="1"/>
  <c r="R249" i="1"/>
  <c r="S249" i="1" s="1"/>
  <c r="T249" i="1" s="1"/>
  <c r="L250" i="1"/>
  <c r="K250" i="1"/>
  <c r="M250" i="1"/>
  <c r="J250" i="1"/>
  <c r="I250" i="1"/>
  <c r="D251" i="1"/>
  <c r="C251" i="1"/>
  <c r="E251" i="1" s="1"/>
  <c r="A252" i="1"/>
  <c r="H250" i="1"/>
  <c r="F250" i="1"/>
  <c r="G250" i="1"/>
  <c r="O251" i="1" l="1"/>
  <c r="N251" i="1"/>
  <c r="Q251" i="1"/>
  <c r="P251" i="1"/>
  <c r="R250" i="1"/>
  <c r="S250" i="1" s="1"/>
  <c r="T250" i="1" s="1"/>
  <c r="L251" i="1"/>
  <c r="K251" i="1"/>
  <c r="M251" i="1"/>
  <c r="J251" i="1"/>
  <c r="I251" i="1"/>
  <c r="A253" i="1"/>
  <c r="D252" i="1"/>
  <c r="C252" i="1"/>
  <c r="E252" i="1" s="1"/>
  <c r="G251" i="1"/>
  <c r="F251" i="1"/>
  <c r="H251" i="1"/>
  <c r="Q252" i="1" l="1"/>
  <c r="O252" i="1"/>
  <c r="N252" i="1"/>
  <c r="P252" i="1"/>
  <c r="R251" i="1"/>
  <c r="S251" i="1" s="1"/>
  <c r="T251" i="1" s="1"/>
  <c r="L252" i="1"/>
  <c r="K252" i="1"/>
  <c r="M252" i="1"/>
  <c r="J252" i="1"/>
  <c r="I252" i="1"/>
  <c r="C253" i="1"/>
  <c r="E253" i="1" s="1"/>
  <c r="A254" i="1"/>
  <c r="D253" i="1"/>
  <c r="H252" i="1"/>
  <c r="F252" i="1"/>
  <c r="G252" i="1"/>
  <c r="Q253" i="1" l="1"/>
  <c r="O253" i="1"/>
  <c r="N253" i="1"/>
  <c r="P253" i="1"/>
  <c r="R252" i="1"/>
  <c r="S252" i="1" s="1"/>
  <c r="T252" i="1" s="1"/>
  <c r="L253" i="1"/>
  <c r="K253" i="1"/>
  <c r="M253" i="1"/>
  <c r="J253" i="1"/>
  <c r="I253" i="1"/>
  <c r="G253" i="1"/>
  <c r="H253" i="1"/>
  <c r="F253" i="1"/>
  <c r="A255" i="1"/>
  <c r="D254" i="1"/>
  <c r="C254" i="1"/>
  <c r="E254" i="1" s="1"/>
  <c r="Q254" i="1" l="1"/>
  <c r="O254" i="1"/>
  <c r="N254" i="1"/>
  <c r="P254" i="1"/>
  <c r="R253" i="1"/>
  <c r="S253" i="1" s="1"/>
  <c r="T253" i="1" s="1"/>
  <c r="L254" i="1"/>
  <c r="K254" i="1"/>
  <c r="M254" i="1"/>
  <c r="J254" i="1"/>
  <c r="I254" i="1"/>
  <c r="G254" i="1"/>
  <c r="H254" i="1"/>
  <c r="F254" i="1"/>
  <c r="D255" i="1"/>
  <c r="C255" i="1"/>
  <c r="E255" i="1" s="1"/>
  <c r="A256" i="1"/>
  <c r="Q255" i="1" l="1"/>
  <c r="O255" i="1"/>
  <c r="N255" i="1"/>
  <c r="P255" i="1"/>
  <c r="R254" i="1"/>
  <c r="S254" i="1" s="1"/>
  <c r="T254" i="1" s="1"/>
  <c r="L255" i="1"/>
  <c r="K255" i="1"/>
  <c r="M255" i="1"/>
  <c r="J255" i="1"/>
  <c r="I255" i="1"/>
  <c r="C256" i="1"/>
  <c r="E256" i="1" s="1"/>
  <c r="A257" i="1"/>
  <c r="D256" i="1"/>
  <c r="H255" i="1"/>
  <c r="F255" i="1"/>
  <c r="G255" i="1"/>
  <c r="Q256" i="1" l="1"/>
  <c r="O256" i="1"/>
  <c r="N256" i="1"/>
  <c r="P256" i="1"/>
  <c r="R255" i="1"/>
  <c r="S255" i="1" s="1"/>
  <c r="T255" i="1" s="1"/>
  <c r="L256" i="1"/>
  <c r="K256" i="1"/>
  <c r="M256" i="1"/>
  <c r="J256" i="1"/>
  <c r="I256" i="1"/>
  <c r="G256" i="1"/>
  <c r="H256" i="1"/>
  <c r="F256" i="1"/>
  <c r="A258" i="1"/>
  <c r="D257" i="1"/>
  <c r="C257" i="1"/>
  <c r="E257" i="1" s="1"/>
  <c r="Q257" i="1" l="1"/>
  <c r="O257" i="1"/>
  <c r="N257" i="1"/>
  <c r="P257" i="1"/>
  <c r="R256" i="1"/>
  <c r="S256" i="1" s="1"/>
  <c r="T256" i="1" s="1"/>
  <c r="L257" i="1"/>
  <c r="K257" i="1"/>
  <c r="M257" i="1"/>
  <c r="J257" i="1"/>
  <c r="I257" i="1"/>
  <c r="C258" i="1"/>
  <c r="E258" i="1" s="1"/>
  <c r="A259" i="1"/>
  <c r="D258" i="1"/>
  <c r="F257" i="1"/>
  <c r="H257" i="1"/>
  <c r="G257" i="1"/>
  <c r="O258" i="1" l="1"/>
  <c r="N258" i="1"/>
  <c r="Q258" i="1"/>
  <c r="P258" i="1"/>
  <c r="R257" i="1"/>
  <c r="S257" i="1" s="1"/>
  <c r="T257" i="1" s="1"/>
  <c r="L258" i="1"/>
  <c r="K258" i="1"/>
  <c r="M258" i="1"/>
  <c r="J258" i="1"/>
  <c r="I258" i="1"/>
  <c r="H258" i="1"/>
  <c r="F258" i="1"/>
  <c r="G258" i="1"/>
  <c r="A260" i="1"/>
  <c r="D259" i="1"/>
  <c r="C259" i="1"/>
  <c r="E259" i="1" s="1"/>
  <c r="O259" i="1" l="1"/>
  <c r="Q259" i="1"/>
  <c r="N259" i="1"/>
  <c r="P259" i="1"/>
  <c r="R258" i="1"/>
  <c r="S258" i="1" s="1"/>
  <c r="T258" i="1" s="1"/>
  <c r="L259" i="1"/>
  <c r="K259" i="1"/>
  <c r="M259" i="1"/>
  <c r="J259" i="1"/>
  <c r="I259" i="1"/>
  <c r="H259" i="1"/>
  <c r="F259" i="1"/>
  <c r="G259" i="1"/>
  <c r="C260" i="1"/>
  <c r="E260" i="1" s="1"/>
  <c r="A261" i="1"/>
  <c r="D260" i="1"/>
  <c r="Q260" i="1" l="1"/>
  <c r="O260" i="1"/>
  <c r="N260" i="1"/>
  <c r="P260" i="1"/>
  <c r="R259" i="1"/>
  <c r="S259" i="1" s="1"/>
  <c r="T259" i="1" s="1"/>
  <c r="L260" i="1"/>
  <c r="K260" i="1"/>
  <c r="M260" i="1"/>
  <c r="J260" i="1"/>
  <c r="I260" i="1"/>
  <c r="A262" i="1"/>
  <c r="D261" i="1"/>
  <c r="C261" i="1"/>
  <c r="E261" i="1" s="1"/>
  <c r="F260" i="1"/>
  <c r="G260" i="1"/>
  <c r="H260" i="1"/>
  <c r="Q261" i="1" l="1"/>
  <c r="O261" i="1"/>
  <c r="N261" i="1"/>
  <c r="P261" i="1"/>
  <c r="R260" i="1"/>
  <c r="S260" i="1" s="1"/>
  <c r="T260" i="1" s="1"/>
  <c r="L261" i="1"/>
  <c r="K261" i="1"/>
  <c r="M261" i="1"/>
  <c r="J261" i="1"/>
  <c r="I261" i="1"/>
  <c r="D262" i="1"/>
  <c r="A263" i="1"/>
  <c r="C262" i="1"/>
  <c r="E262" i="1" s="1"/>
  <c r="F261" i="1"/>
  <c r="G261" i="1"/>
  <c r="H261" i="1"/>
  <c r="Q262" i="1" l="1"/>
  <c r="O262" i="1"/>
  <c r="N262" i="1"/>
  <c r="P262" i="1"/>
  <c r="R261" i="1"/>
  <c r="S261" i="1" s="1"/>
  <c r="T261" i="1" s="1"/>
  <c r="L262" i="1"/>
  <c r="K262" i="1"/>
  <c r="M262" i="1"/>
  <c r="J262" i="1"/>
  <c r="I262" i="1"/>
  <c r="F262" i="1"/>
  <c r="H262" i="1"/>
  <c r="G262" i="1"/>
  <c r="D263" i="1"/>
  <c r="C263" i="1"/>
  <c r="E263" i="1" s="1"/>
  <c r="A264" i="1"/>
  <c r="Q263" i="1" l="1"/>
  <c r="O263" i="1"/>
  <c r="N263" i="1"/>
  <c r="P263" i="1"/>
  <c r="R262" i="1"/>
  <c r="S262" i="1" s="1"/>
  <c r="T262" i="1" s="1"/>
  <c r="L263" i="1"/>
  <c r="K263" i="1"/>
  <c r="M263" i="1"/>
  <c r="J263" i="1"/>
  <c r="I263" i="1"/>
  <c r="D264" i="1"/>
  <c r="C264" i="1"/>
  <c r="E264" i="1" s="1"/>
  <c r="A265" i="1"/>
  <c r="H263" i="1"/>
  <c r="F263" i="1"/>
  <c r="G263" i="1"/>
  <c r="Q264" i="1" l="1"/>
  <c r="O264" i="1"/>
  <c r="N264" i="1"/>
  <c r="P264" i="1"/>
  <c r="R263" i="1"/>
  <c r="S263" i="1" s="1"/>
  <c r="T263" i="1" s="1"/>
  <c r="L264" i="1"/>
  <c r="K264" i="1"/>
  <c r="M264" i="1"/>
  <c r="J264" i="1"/>
  <c r="I264" i="1"/>
  <c r="A266" i="1"/>
  <c r="D265" i="1"/>
  <c r="C265" i="1"/>
  <c r="E265" i="1" s="1"/>
  <c r="F264" i="1"/>
  <c r="G264" i="1"/>
  <c r="H264" i="1"/>
  <c r="Q265" i="1" l="1"/>
  <c r="O265" i="1"/>
  <c r="N265" i="1"/>
  <c r="P265" i="1"/>
  <c r="R264" i="1"/>
  <c r="S264" i="1" s="1"/>
  <c r="T264" i="1" s="1"/>
  <c r="L265" i="1"/>
  <c r="K265" i="1"/>
  <c r="M265" i="1"/>
  <c r="J265" i="1"/>
  <c r="I265" i="1"/>
  <c r="D266" i="1"/>
  <c r="A267" i="1"/>
  <c r="C266" i="1"/>
  <c r="E266" i="1" s="1"/>
  <c r="F265" i="1"/>
  <c r="H265" i="1"/>
  <c r="G265" i="1"/>
  <c r="O266" i="1" l="1"/>
  <c r="Q266" i="1"/>
  <c r="N266" i="1"/>
  <c r="P266" i="1"/>
  <c r="R265" i="1"/>
  <c r="S265" i="1" s="1"/>
  <c r="T265" i="1" s="1"/>
  <c r="L266" i="1"/>
  <c r="K266" i="1"/>
  <c r="M266" i="1"/>
  <c r="J266" i="1"/>
  <c r="I266" i="1"/>
  <c r="F266" i="1"/>
  <c r="H266" i="1"/>
  <c r="G266" i="1"/>
  <c r="D267" i="1"/>
  <c r="C267" i="1"/>
  <c r="E267" i="1" s="1"/>
  <c r="A268" i="1"/>
  <c r="O267" i="1" l="1"/>
  <c r="N267" i="1"/>
  <c r="Q267" i="1"/>
  <c r="P267" i="1"/>
  <c r="R266" i="1"/>
  <c r="S266" i="1" s="1"/>
  <c r="T266" i="1" s="1"/>
  <c r="L267" i="1"/>
  <c r="K267" i="1"/>
  <c r="M267" i="1"/>
  <c r="J267" i="1"/>
  <c r="I267" i="1"/>
  <c r="A269" i="1"/>
  <c r="D268" i="1"/>
  <c r="C268" i="1"/>
  <c r="E268" i="1" s="1"/>
  <c r="G267" i="1"/>
  <c r="H267" i="1"/>
  <c r="F267" i="1"/>
  <c r="Q268" i="1" l="1"/>
  <c r="O268" i="1"/>
  <c r="N268" i="1"/>
  <c r="P268" i="1"/>
  <c r="R267" i="1"/>
  <c r="S267" i="1" s="1"/>
  <c r="T267" i="1" s="1"/>
  <c r="L268" i="1"/>
  <c r="K268" i="1"/>
  <c r="M268" i="1"/>
  <c r="J268" i="1"/>
  <c r="I268" i="1"/>
  <c r="F268" i="1"/>
  <c r="G268" i="1"/>
  <c r="H268" i="1"/>
  <c r="A270" i="1"/>
  <c r="C269" i="1"/>
  <c r="E269" i="1" s="1"/>
  <c r="D269" i="1"/>
  <c r="Q269" i="1" l="1"/>
  <c r="O269" i="1"/>
  <c r="N269" i="1"/>
  <c r="P269" i="1"/>
  <c r="R268" i="1"/>
  <c r="S268" i="1" s="1"/>
  <c r="T268" i="1" s="1"/>
  <c r="L269" i="1"/>
  <c r="K269" i="1"/>
  <c r="M269" i="1"/>
  <c r="J269" i="1"/>
  <c r="I269" i="1"/>
  <c r="F269" i="1"/>
  <c r="H269" i="1"/>
  <c r="G269" i="1"/>
  <c r="C270" i="1"/>
  <c r="E270" i="1" s="1"/>
  <c r="D270" i="1"/>
  <c r="A271" i="1"/>
  <c r="Q270" i="1" l="1"/>
  <c r="O270" i="1"/>
  <c r="N270" i="1"/>
  <c r="P270" i="1"/>
  <c r="R269" i="1"/>
  <c r="S269" i="1" s="1"/>
  <c r="T269" i="1" s="1"/>
  <c r="L270" i="1"/>
  <c r="K270" i="1"/>
  <c r="M270" i="1"/>
  <c r="J270" i="1"/>
  <c r="I270" i="1"/>
  <c r="D271" i="1"/>
  <c r="A272" i="1"/>
  <c r="C271" i="1"/>
  <c r="E271" i="1" s="1"/>
  <c r="G270" i="1"/>
  <c r="H270" i="1"/>
  <c r="F270" i="1"/>
  <c r="Q271" i="1" l="1"/>
  <c r="O271" i="1"/>
  <c r="N271" i="1"/>
  <c r="P271" i="1"/>
  <c r="R270" i="1"/>
  <c r="S270" i="1" s="1"/>
  <c r="T270" i="1" s="1"/>
  <c r="L271" i="1"/>
  <c r="K271" i="1"/>
  <c r="M271" i="1"/>
  <c r="J271" i="1"/>
  <c r="I271" i="1"/>
  <c r="F271" i="1"/>
  <c r="G271" i="1"/>
  <c r="H271" i="1"/>
  <c r="C272" i="1"/>
  <c r="E272" i="1" s="1"/>
  <c r="D272" i="1"/>
  <c r="A273" i="1"/>
  <c r="Q272" i="1" l="1"/>
  <c r="O272" i="1"/>
  <c r="N272" i="1"/>
  <c r="P272" i="1"/>
  <c r="R271" i="1"/>
  <c r="S271" i="1" s="1"/>
  <c r="T271" i="1" s="1"/>
  <c r="L272" i="1"/>
  <c r="K272" i="1"/>
  <c r="M272" i="1"/>
  <c r="J272" i="1"/>
  <c r="I272" i="1"/>
  <c r="F272" i="1"/>
  <c r="G272" i="1"/>
  <c r="H272" i="1"/>
  <c r="A274" i="1"/>
  <c r="D273" i="1"/>
  <c r="C273" i="1"/>
  <c r="E273" i="1" s="1"/>
  <c r="Q273" i="1" l="1"/>
  <c r="O273" i="1"/>
  <c r="N273" i="1"/>
  <c r="P273" i="1"/>
  <c r="R272" i="1"/>
  <c r="S272" i="1" s="1"/>
  <c r="T272" i="1" s="1"/>
  <c r="L273" i="1"/>
  <c r="K273" i="1"/>
  <c r="M273" i="1"/>
  <c r="J273" i="1"/>
  <c r="I273" i="1"/>
  <c r="D274" i="1"/>
  <c r="C274" i="1"/>
  <c r="E274" i="1" s="1"/>
  <c r="A275" i="1"/>
  <c r="F273" i="1"/>
  <c r="G273" i="1"/>
  <c r="H273" i="1"/>
  <c r="O274" i="1" l="1"/>
  <c r="N274" i="1"/>
  <c r="Q274" i="1"/>
  <c r="P274" i="1"/>
  <c r="R273" i="1"/>
  <c r="S273" i="1" s="1"/>
  <c r="T273" i="1" s="1"/>
  <c r="L274" i="1"/>
  <c r="K274" i="1"/>
  <c r="M274" i="1"/>
  <c r="J274" i="1"/>
  <c r="I274" i="1"/>
  <c r="A276" i="1"/>
  <c r="D275" i="1"/>
  <c r="C275" i="1"/>
  <c r="E275" i="1" s="1"/>
  <c r="H274" i="1"/>
  <c r="G274" i="1"/>
  <c r="F274" i="1"/>
  <c r="O275" i="1" l="1"/>
  <c r="Q275" i="1"/>
  <c r="N275" i="1"/>
  <c r="P275" i="1"/>
  <c r="R274" i="1"/>
  <c r="S274" i="1" s="1"/>
  <c r="T274" i="1" s="1"/>
  <c r="L275" i="1"/>
  <c r="K275" i="1"/>
  <c r="M275" i="1"/>
  <c r="J275" i="1"/>
  <c r="I275" i="1"/>
  <c r="A277" i="1"/>
  <c r="D276" i="1"/>
  <c r="C276" i="1"/>
  <c r="E276" i="1" s="1"/>
  <c r="F275" i="1"/>
  <c r="H275" i="1"/>
  <c r="G275" i="1"/>
  <c r="Q276" i="1" l="1"/>
  <c r="O276" i="1"/>
  <c r="N276" i="1"/>
  <c r="P276" i="1"/>
  <c r="R275" i="1"/>
  <c r="S275" i="1" s="1"/>
  <c r="T275" i="1" s="1"/>
  <c r="L276" i="1"/>
  <c r="K276" i="1"/>
  <c r="M276" i="1"/>
  <c r="J276" i="1"/>
  <c r="I276" i="1"/>
  <c r="C277" i="1"/>
  <c r="E277" i="1" s="1"/>
  <c r="A278" i="1"/>
  <c r="D277" i="1"/>
  <c r="F276" i="1"/>
  <c r="G276" i="1"/>
  <c r="H276" i="1"/>
  <c r="Q277" i="1" l="1"/>
  <c r="O277" i="1"/>
  <c r="N277" i="1"/>
  <c r="P277" i="1"/>
  <c r="R276" i="1"/>
  <c r="S276" i="1" s="1"/>
  <c r="T276" i="1" s="1"/>
  <c r="L277" i="1"/>
  <c r="K277" i="1"/>
  <c r="M277" i="1"/>
  <c r="J277" i="1"/>
  <c r="I277" i="1"/>
  <c r="G277" i="1"/>
  <c r="F277" i="1"/>
  <c r="H277" i="1"/>
  <c r="A279" i="1"/>
  <c r="D278" i="1"/>
  <c r="C278" i="1"/>
  <c r="E278" i="1" s="1"/>
  <c r="Q278" i="1" l="1"/>
  <c r="O278" i="1"/>
  <c r="N278" i="1"/>
  <c r="P278" i="1"/>
  <c r="R277" i="1"/>
  <c r="S277" i="1" s="1"/>
  <c r="T277" i="1" s="1"/>
  <c r="L278" i="1"/>
  <c r="K278" i="1"/>
  <c r="M278" i="1"/>
  <c r="J278" i="1"/>
  <c r="I278" i="1"/>
  <c r="H278" i="1"/>
  <c r="G278" i="1"/>
  <c r="F278" i="1"/>
  <c r="D279" i="1"/>
  <c r="A280" i="1"/>
  <c r="C279" i="1"/>
  <c r="E279" i="1" s="1"/>
  <c r="Q279" i="1" l="1"/>
  <c r="O279" i="1"/>
  <c r="N279" i="1"/>
  <c r="P279" i="1"/>
  <c r="R278" i="1"/>
  <c r="S278" i="1" s="1"/>
  <c r="T278" i="1" s="1"/>
  <c r="L279" i="1"/>
  <c r="K279" i="1"/>
  <c r="M279" i="1"/>
  <c r="J279" i="1"/>
  <c r="I279" i="1"/>
  <c r="A281" i="1"/>
  <c r="D280" i="1"/>
  <c r="C280" i="1"/>
  <c r="E280" i="1" s="1"/>
  <c r="G279" i="1"/>
  <c r="H279" i="1"/>
  <c r="F279" i="1"/>
  <c r="Q280" i="1" l="1"/>
  <c r="O280" i="1"/>
  <c r="N280" i="1"/>
  <c r="P280" i="1"/>
  <c r="R279" i="1"/>
  <c r="S279" i="1" s="1"/>
  <c r="T279" i="1" s="1"/>
  <c r="L280" i="1"/>
  <c r="K280" i="1"/>
  <c r="M280" i="1"/>
  <c r="J280" i="1"/>
  <c r="I280" i="1"/>
  <c r="A282" i="1"/>
  <c r="D281" i="1"/>
  <c r="C281" i="1"/>
  <c r="E281" i="1" s="1"/>
  <c r="F280" i="1"/>
  <c r="G280" i="1"/>
  <c r="H280" i="1"/>
  <c r="Q281" i="1" l="1"/>
  <c r="O281" i="1"/>
  <c r="N281" i="1"/>
  <c r="P281" i="1"/>
  <c r="R280" i="1"/>
  <c r="S280" i="1" s="1"/>
  <c r="T280" i="1" s="1"/>
  <c r="L281" i="1"/>
  <c r="K281" i="1"/>
  <c r="M281" i="1"/>
  <c r="J281" i="1"/>
  <c r="I281" i="1"/>
  <c r="D282" i="1"/>
  <c r="A283" i="1"/>
  <c r="C282" i="1"/>
  <c r="E282" i="1" s="1"/>
  <c r="G281" i="1"/>
  <c r="H281" i="1"/>
  <c r="F281" i="1"/>
  <c r="O282" i="1" l="1"/>
  <c r="Q282" i="1"/>
  <c r="N282" i="1"/>
  <c r="P282" i="1"/>
  <c r="R281" i="1"/>
  <c r="S281" i="1" s="1"/>
  <c r="T281" i="1" s="1"/>
  <c r="L282" i="1"/>
  <c r="K282" i="1"/>
  <c r="M282" i="1"/>
  <c r="J282" i="1"/>
  <c r="I282" i="1"/>
  <c r="H282" i="1"/>
  <c r="F282" i="1"/>
  <c r="G282" i="1"/>
  <c r="C283" i="1"/>
  <c r="E283" i="1" s="1"/>
  <c r="A284" i="1"/>
  <c r="D283" i="1"/>
  <c r="O283" i="1" l="1"/>
  <c r="N283" i="1"/>
  <c r="Q283" i="1"/>
  <c r="P283" i="1"/>
  <c r="R282" i="1"/>
  <c r="S282" i="1" s="1"/>
  <c r="T282" i="1" s="1"/>
  <c r="L283" i="1"/>
  <c r="K283" i="1"/>
  <c r="M283" i="1"/>
  <c r="J283" i="1"/>
  <c r="I283" i="1"/>
  <c r="A285" i="1"/>
  <c r="D284" i="1"/>
  <c r="C284" i="1"/>
  <c r="E284" i="1" s="1"/>
  <c r="G283" i="1"/>
  <c r="F283" i="1"/>
  <c r="H283" i="1"/>
  <c r="Q284" i="1" l="1"/>
  <c r="O284" i="1"/>
  <c r="N284" i="1"/>
  <c r="P284" i="1"/>
  <c r="R283" i="1"/>
  <c r="S283" i="1" s="1"/>
  <c r="T283" i="1" s="1"/>
  <c r="L284" i="1"/>
  <c r="K284" i="1"/>
  <c r="M284" i="1"/>
  <c r="J284" i="1"/>
  <c r="I284" i="1"/>
  <c r="D285" i="1"/>
  <c r="C285" i="1"/>
  <c r="E285" i="1" s="1"/>
  <c r="A286" i="1"/>
  <c r="F284" i="1"/>
  <c r="G284" i="1"/>
  <c r="H284" i="1"/>
  <c r="Q285" i="1" l="1"/>
  <c r="O285" i="1"/>
  <c r="N285" i="1"/>
  <c r="P285" i="1"/>
  <c r="R284" i="1"/>
  <c r="S284" i="1" s="1"/>
  <c r="T284" i="1" s="1"/>
  <c r="L285" i="1"/>
  <c r="K285" i="1"/>
  <c r="M285" i="1"/>
  <c r="J285" i="1"/>
  <c r="I285" i="1"/>
  <c r="A287" i="1"/>
  <c r="D286" i="1"/>
  <c r="C286" i="1"/>
  <c r="E286" i="1" s="1"/>
  <c r="H285" i="1"/>
  <c r="G285" i="1"/>
  <c r="F285" i="1"/>
  <c r="Q286" i="1" l="1"/>
  <c r="O286" i="1"/>
  <c r="N286" i="1"/>
  <c r="P286" i="1"/>
  <c r="R285" i="1"/>
  <c r="S285" i="1" s="1"/>
  <c r="T285" i="1" s="1"/>
  <c r="L286" i="1"/>
  <c r="K286" i="1"/>
  <c r="M286" i="1"/>
  <c r="J286" i="1"/>
  <c r="I286" i="1"/>
  <c r="A288" i="1"/>
  <c r="D287" i="1"/>
  <c r="C287" i="1"/>
  <c r="E287" i="1" s="1"/>
  <c r="H286" i="1"/>
  <c r="F286" i="1"/>
  <c r="G286" i="1"/>
  <c r="Q287" i="1" l="1"/>
  <c r="O287" i="1"/>
  <c r="N287" i="1"/>
  <c r="P287" i="1"/>
  <c r="R286" i="1"/>
  <c r="S286" i="1" s="1"/>
  <c r="T286" i="1" s="1"/>
  <c r="L287" i="1"/>
  <c r="K287" i="1"/>
  <c r="M287" i="1"/>
  <c r="J287" i="1"/>
  <c r="I287" i="1"/>
  <c r="D288" i="1"/>
  <c r="C288" i="1"/>
  <c r="E288" i="1" s="1"/>
  <c r="A289" i="1"/>
  <c r="G287" i="1"/>
  <c r="F287" i="1"/>
  <c r="H287" i="1"/>
  <c r="Q288" i="1" l="1"/>
  <c r="O288" i="1"/>
  <c r="N288" i="1"/>
  <c r="P288" i="1"/>
  <c r="R287" i="1"/>
  <c r="S287" i="1" s="1"/>
  <c r="T287" i="1" s="1"/>
  <c r="L288" i="1"/>
  <c r="K288" i="1"/>
  <c r="M288" i="1"/>
  <c r="J288" i="1"/>
  <c r="I288" i="1"/>
  <c r="D289" i="1"/>
  <c r="A290" i="1"/>
  <c r="C289" i="1"/>
  <c r="E289" i="1" s="1"/>
  <c r="H288" i="1"/>
  <c r="G288" i="1"/>
  <c r="F288" i="1"/>
  <c r="Q289" i="1" l="1"/>
  <c r="O289" i="1"/>
  <c r="N289" i="1"/>
  <c r="P289" i="1"/>
  <c r="R288" i="1"/>
  <c r="S288" i="1" s="1"/>
  <c r="T288" i="1" s="1"/>
  <c r="L289" i="1"/>
  <c r="K289" i="1"/>
  <c r="M289" i="1"/>
  <c r="J289" i="1"/>
  <c r="I289" i="1"/>
  <c r="F289" i="1"/>
  <c r="H289" i="1"/>
  <c r="G289" i="1"/>
  <c r="C290" i="1"/>
  <c r="E290" i="1" s="1"/>
  <c r="A291" i="1"/>
  <c r="D290" i="1"/>
  <c r="O290" i="1" l="1"/>
  <c r="N290" i="1"/>
  <c r="Q290" i="1"/>
  <c r="P290" i="1"/>
  <c r="R289" i="1"/>
  <c r="S289" i="1" s="1"/>
  <c r="T289" i="1" s="1"/>
  <c r="L290" i="1"/>
  <c r="K290" i="1"/>
  <c r="M290" i="1"/>
  <c r="J290" i="1"/>
  <c r="I290" i="1"/>
  <c r="C291" i="1"/>
  <c r="E291" i="1" s="1"/>
  <c r="A292" i="1"/>
  <c r="D291" i="1"/>
  <c r="G290" i="1"/>
  <c r="F290" i="1"/>
  <c r="H290" i="1"/>
  <c r="O291" i="1" l="1"/>
  <c r="Q291" i="1"/>
  <c r="N291" i="1"/>
  <c r="P291" i="1"/>
  <c r="R290" i="1"/>
  <c r="S290" i="1" s="1"/>
  <c r="T290" i="1" s="1"/>
  <c r="L291" i="1"/>
  <c r="K291" i="1"/>
  <c r="M291" i="1"/>
  <c r="J291" i="1"/>
  <c r="I291" i="1"/>
  <c r="H291" i="1"/>
  <c r="F291" i="1"/>
  <c r="G291" i="1"/>
  <c r="D292" i="1"/>
  <c r="C292" i="1"/>
  <c r="E292" i="1" s="1"/>
  <c r="A293" i="1"/>
  <c r="Q292" i="1" l="1"/>
  <c r="O292" i="1"/>
  <c r="N292" i="1"/>
  <c r="P292" i="1"/>
  <c r="R291" i="1"/>
  <c r="S291" i="1" s="1"/>
  <c r="T291" i="1" s="1"/>
  <c r="L292" i="1"/>
  <c r="K292" i="1"/>
  <c r="M292" i="1"/>
  <c r="J292" i="1"/>
  <c r="I292" i="1"/>
  <c r="C293" i="1"/>
  <c r="E293" i="1" s="1"/>
  <c r="A294" i="1"/>
  <c r="D293" i="1"/>
  <c r="H292" i="1"/>
  <c r="F292" i="1"/>
  <c r="G292" i="1"/>
  <c r="Q293" i="1" l="1"/>
  <c r="O293" i="1"/>
  <c r="N293" i="1"/>
  <c r="P293" i="1"/>
  <c r="R292" i="1"/>
  <c r="S292" i="1" s="1"/>
  <c r="T292" i="1" s="1"/>
  <c r="L293" i="1"/>
  <c r="K293" i="1"/>
  <c r="M293" i="1"/>
  <c r="J293" i="1"/>
  <c r="I293" i="1"/>
  <c r="F293" i="1"/>
  <c r="H293" i="1"/>
  <c r="G293" i="1"/>
  <c r="D294" i="1"/>
  <c r="C294" i="1"/>
  <c r="E294" i="1" s="1"/>
  <c r="A295" i="1"/>
  <c r="Q294" i="1" l="1"/>
  <c r="O294" i="1"/>
  <c r="N294" i="1"/>
  <c r="P294" i="1"/>
  <c r="R293" i="1"/>
  <c r="S293" i="1" s="1"/>
  <c r="T293" i="1" s="1"/>
  <c r="L294" i="1"/>
  <c r="K294" i="1"/>
  <c r="M294" i="1"/>
  <c r="J294" i="1"/>
  <c r="I294" i="1"/>
  <c r="A296" i="1"/>
  <c r="D295" i="1"/>
  <c r="C295" i="1"/>
  <c r="E295" i="1" s="1"/>
  <c r="F294" i="1"/>
  <c r="H294" i="1"/>
  <c r="G294" i="1"/>
  <c r="Q295" i="1" l="1"/>
  <c r="O295" i="1"/>
  <c r="N295" i="1"/>
  <c r="P295" i="1"/>
  <c r="R294" i="1"/>
  <c r="S294" i="1" s="1"/>
  <c r="T294" i="1" s="1"/>
  <c r="L295" i="1"/>
  <c r="K295" i="1"/>
  <c r="M295" i="1"/>
  <c r="J295" i="1"/>
  <c r="I295" i="1"/>
  <c r="A297" i="1"/>
  <c r="D296" i="1"/>
  <c r="C296" i="1"/>
  <c r="E296" i="1" s="1"/>
  <c r="G295" i="1"/>
  <c r="F295" i="1"/>
  <c r="H295" i="1"/>
  <c r="Q296" i="1" l="1"/>
  <c r="O296" i="1"/>
  <c r="N296" i="1"/>
  <c r="P296" i="1"/>
  <c r="R295" i="1"/>
  <c r="S295" i="1" s="1"/>
  <c r="T295" i="1" s="1"/>
  <c r="L296" i="1"/>
  <c r="K296" i="1"/>
  <c r="M296" i="1"/>
  <c r="J296" i="1"/>
  <c r="I296" i="1"/>
  <c r="D297" i="1"/>
  <c r="C297" i="1"/>
  <c r="E297" i="1" s="1"/>
  <c r="A298" i="1"/>
  <c r="F296" i="1"/>
  <c r="G296" i="1"/>
  <c r="H296" i="1"/>
  <c r="Q297" i="1" l="1"/>
  <c r="O297" i="1"/>
  <c r="N297" i="1"/>
  <c r="P297" i="1"/>
  <c r="R296" i="1"/>
  <c r="S296" i="1" s="1"/>
  <c r="T296" i="1" s="1"/>
  <c r="L297" i="1"/>
  <c r="K297" i="1"/>
  <c r="M297" i="1"/>
  <c r="J297" i="1"/>
  <c r="I297" i="1"/>
  <c r="A299" i="1"/>
  <c r="C298" i="1"/>
  <c r="E298" i="1" s="1"/>
  <c r="D298" i="1"/>
  <c r="F297" i="1"/>
  <c r="H297" i="1"/>
  <c r="G297" i="1"/>
  <c r="O298" i="1" l="1"/>
  <c r="Q298" i="1"/>
  <c r="N298" i="1"/>
  <c r="P298" i="1"/>
  <c r="R297" i="1"/>
  <c r="S297" i="1" s="1"/>
  <c r="T297" i="1" s="1"/>
  <c r="L298" i="1"/>
  <c r="K298" i="1"/>
  <c r="M298" i="1"/>
  <c r="J298" i="1"/>
  <c r="I298" i="1"/>
  <c r="G298" i="1"/>
  <c r="H298" i="1"/>
  <c r="F298" i="1"/>
  <c r="A300" i="1"/>
  <c r="D299" i="1"/>
  <c r="C299" i="1"/>
  <c r="E299" i="1" s="1"/>
  <c r="O299" i="1" l="1"/>
  <c r="N299" i="1"/>
  <c r="Q299" i="1"/>
  <c r="P299" i="1"/>
  <c r="R298" i="1"/>
  <c r="S298" i="1" s="1"/>
  <c r="T298" i="1" s="1"/>
  <c r="L299" i="1"/>
  <c r="K299" i="1"/>
  <c r="M299" i="1"/>
  <c r="J299" i="1"/>
  <c r="I299" i="1"/>
  <c r="G299" i="1"/>
  <c r="H299" i="1"/>
  <c r="F299" i="1"/>
  <c r="C300" i="1"/>
  <c r="E300" i="1" s="1"/>
  <c r="A301" i="1"/>
  <c r="D300" i="1"/>
  <c r="Q300" i="1" l="1"/>
  <c r="O300" i="1"/>
  <c r="N300" i="1"/>
  <c r="P300" i="1"/>
  <c r="R299" i="1"/>
  <c r="S299" i="1" s="1"/>
  <c r="T299" i="1" s="1"/>
  <c r="L300" i="1"/>
  <c r="K300" i="1"/>
  <c r="M300" i="1"/>
  <c r="J300" i="1"/>
  <c r="I300" i="1"/>
  <c r="D301" i="1"/>
  <c r="C301" i="1"/>
  <c r="E301" i="1" s="1"/>
  <c r="A302" i="1"/>
  <c r="F300" i="1"/>
  <c r="G300" i="1"/>
  <c r="H300" i="1"/>
  <c r="Q301" i="1" l="1"/>
  <c r="O301" i="1"/>
  <c r="N301" i="1"/>
  <c r="P301" i="1"/>
  <c r="R300" i="1"/>
  <c r="S300" i="1" s="1"/>
  <c r="T300" i="1" s="1"/>
  <c r="L301" i="1"/>
  <c r="K301" i="1"/>
  <c r="M301" i="1"/>
  <c r="J301" i="1"/>
  <c r="I301" i="1"/>
  <c r="D302" i="1"/>
  <c r="C302" i="1"/>
  <c r="E302" i="1" s="1"/>
  <c r="A303" i="1"/>
  <c r="H301" i="1"/>
  <c r="F301" i="1"/>
  <c r="G301" i="1"/>
  <c r="Q302" i="1" l="1"/>
  <c r="O302" i="1"/>
  <c r="N302" i="1"/>
  <c r="P302" i="1"/>
  <c r="R301" i="1"/>
  <c r="S301" i="1" s="1"/>
  <c r="T301" i="1" s="1"/>
  <c r="L302" i="1"/>
  <c r="K302" i="1"/>
  <c r="M302" i="1"/>
  <c r="J302" i="1"/>
  <c r="I302" i="1"/>
  <c r="A304" i="1"/>
  <c r="D303" i="1"/>
  <c r="C303" i="1"/>
  <c r="E303" i="1" s="1"/>
  <c r="G302" i="1"/>
  <c r="H302" i="1"/>
  <c r="F302" i="1"/>
  <c r="Q303" i="1" l="1"/>
  <c r="O303" i="1"/>
  <c r="N303" i="1"/>
  <c r="P303" i="1"/>
  <c r="R302" i="1"/>
  <c r="S302" i="1" s="1"/>
  <c r="T302" i="1" s="1"/>
  <c r="L303" i="1"/>
  <c r="K303" i="1"/>
  <c r="M303" i="1"/>
  <c r="J303" i="1"/>
  <c r="I303" i="1"/>
  <c r="A305" i="1"/>
  <c r="D304" i="1"/>
  <c r="C304" i="1"/>
  <c r="E304" i="1" s="1"/>
  <c r="H303" i="1"/>
  <c r="F303" i="1"/>
  <c r="G303" i="1"/>
  <c r="Q304" i="1" l="1"/>
  <c r="O304" i="1"/>
  <c r="N304" i="1"/>
  <c r="P304" i="1"/>
  <c r="R303" i="1"/>
  <c r="S303" i="1" s="1"/>
  <c r="T303" i="1" s="1"/>
  <c r="L304" i="1"/>
  <c r="K304" i="1"/>
  <c r="M304" i="1"/>
  <c r="J304" i="1"/>
  <c r="I304" i="1"/>
  <c r="A306" i="1"/>
  <c r="D305" i="1"/>
  <c r="C305" i="1"/>
  <c r="E305" i="1" s="1"/>
  <c r="F304" i="1"/>
  <c r="H304" i="1"/>
  <c r="G304" i="1"/>
  <c r="Q305" i="1" l="1"/>
  <c r="O305" i="1"/>
  <c r="N305" i="1"/>
  <c r="P305" i="1"/>
  <c r="R304" i="1"/>
  <c r="S304" i="1" s="1"/>
  <c r="T304" i="1" s="1"/>
  <c r="L305" i="1"/>
  <c r="K305" i="1"/>
  <c r="M305" i="1"/>
  <c r="J305" i="1"/>
  <c r="I305" i="1"/>
  <c r="C306" i="1"/>
  <c r="E306" i="1" s="1"/>
  <c r="A307" i="1"/>
  <c r="D306" i="1"/>
  <c r="G305" i="1"/>
  <c r="H305" i="1"/>
  <c r="F305" i="1"/>
  <c r="O306" i="1" l="1"/>
  <c r="N306" i="1"/>
  <c r="Q306" i="1"/>
  <c r="P306" i="1"/>
  <c r="R305" i="1"/>
  <c r="S305" i="1" s="1"/>
  <c r="T305" i="1" s="1"/>
  <c r="L306" i="1"/>
  <c r="K306" i="1"/>
  <c r="M306" i="1"/>
  <c r="J306" i="1"/>
  <c r="I306" i="1"/>
  <c r="G306" i="1"/>
  <c r="F306" i="1"/>
  <c r="H306" i="1"/>
  <c r="A308" i="1"/>
  <c r="D307" i="1"/>
  <c r="C307" i="1"/>
  <c r="E307" i="1" s="1"/>
  <c r="O307" i="1" l="1"/>
  <c r="Q307" i="1"/>
  <c r="N307" i="1"/>
  <c r="P307" i="1"/>
  <c r="R306" i="1"/>
  <c r="S306" i="1" s="1"/>
  <c r="T306" i="1" s="1"/>
  <c r="L307" i="1"/>
  <c r="K307" i="1"/>
  <c r="M307" i="1"/>
  <c r="J307" i="1"/>
  <c r="I307" i="1"/>
  <c r="G307" i="1"/>
  <c r="F307" i="1"/>
  <c r="H307" i="1"/>
  <c r="C308" i="1"/>
  <c r="E308" i="1" s="1"/>
  <c r="D308" i="1"/>
  <c r="A309" i="1"/>
  <c r="Q308" i="1" l="1"/>
  <c r="O308" i="1"/>
  <c r="N308" i="1"/>
  <c r="P308" i="1"/>
  <c r="R307" i="1"/>
  <c r="S307" i="1" s="1"/>
  <c r="T307" i="1" s="1"/>
  <c r="L308" i="1"/>
  <c r="K308" i="1"/>
  <c r="M308" i="1"/>
  <c r="J308" i="1"/>
  <c r="I308" i="1"/>
  <c r="H308" i="1"/>
  <c r="G308" i="1"/>
  <c r="F308" i="1"/>
  <c r="C309" i="1"/>
  <c r="E309" i="1" s="1"/>
  <c r="A310" i="1"/>
  <c r="D309" i="1"/>
  <c r="Q309" i="1" l="1"/>
  <c r="O309" i="1"/>
  <c r="N309" i="1"/>
  <c r="P309" i="1"/>
  <c r="R308" i="1"/>
  <c r="S308" i="1" s="1"/>
  <c r="T308" i="1" s="1"/>
  <c r="L309" i="1"/>
  <c r="K309" i="1"/>
  <c r="M309" i="1"/>
  <c r="J309" i="1"/>
  <c r="I309" i="1"/>
  <c r="A311" i="1"/>
  <c r="D310" i="1"/>
  <c r="C310" i="1"/>
  <c r="E310" i="1" s="1"/>
  <c r="H309" i="1"/>
  <c r="F309" i="1"/>
  <c r="G309" i="1"/>
  <c r="Q310" i="1" l="1"/>
  <c r="O310" i="1"/>
  <c r="N310" i="1"/>
  <c r="P310" i="1"/>
  <c r="R309" i="1"/>
  <c r="S309" i="1" s="1"/>
  <c r="T309" i="1" s="1"/>
  <c r="L310" i="1"/>
  <c r="K310" i="1"/>
  <c r="M310" i="1"/>
  <c r="J310" i="1"/>
  <c r="I310" i="1"/>
  <c r="A312" i="1"/>
  <c r="C311" i="1"/>
  <c r="E311" i="1" s="1"/>
  <c r="D311" i="1"/>
  <c r="F310" i="1"/>
  <c r="G310" i="1"/>
  <c r="H310" i="1"/>
  <c r="Q311" i="1" l="1"/>
  <c r="O311" i="1"/>
  <c r="N311" i="1"/>
  <c r="P311" i="1"/>
  <c r="R310" i="1"/>
  <c r="S310" i="1" s="1"/>
  <c r="T310" i="1" s="1"/>
  <c r="L311" i="1"/>
  <c r="K311" i="1"/>
  <c r="M311" i="1"/>
  <c r="J311" i="1"/>
  <c r="I311" i="1"/>
  <c r="H311" i="1"/>
  <c r="F311" i="1"/>
  <c r="G311" i="1"/>
  <c r="C312" i="1"/>
  <c r="E312" i="1" s="1"/>
  <c r="D312" i="1"/>
  <c r="A313" i="1"/>
  <c r="Q312" i="1" l="1"/>
  <c r="O312" i="1"/>
  <c r="N312" i="1"/>
  <c r="P312" i="1"/>
  <c r="R311" i="1"/>
  <c r="S311" i="1" s="1"/>
  <c r="T311" i="1" s="1"/>
  <c r="L312" i="1"/>
  <c r="K312" i="1"/>
  <c r="M312" i="1"/>
  <c r="J312" i="1"/>
  <c r="I312" i="1"/>
  <c r="H312" i="1"/>
  <c r="G312" i="1"/>
  <c r="F312" i="1"/>
  <c r="A314" i="1"/>
  <c r="D313" i="1"/>
  <c r="C313" i="1"/>
  <c r="E313" i="1" s="1"/>
  <c r="Q313" i="1" l="1"/>
  <c r="O313" i="1"/>
  <c r="N313" i="1"/>
  <c r="P313" i="1"/>
  <c r="R312" i="1"/>
  <c r="S312" i="1" s="1"/>
  <c r="T312" i="1" s="1"/>
  <c r="L313" i="1"/>
  <c r="K313" i="1"/>
  <c r="M313" i="1"/>
  <c r="J313" i="1"/>
  <c r="I313" i="1"/>
  <c r="G313" i="1"/>
  <c r="H313" i="1"/>
  <c r="F313" i="1"/>
  <c r="C314" i="1"/>
  <c r="E314" i="1" s="1"/>
  <c r="A315" i="1"/>
  <c r="D314" i="1"/>
  <c r="O314" i="1" l="1"/>
  <c r="Q314" i="1"/>
  <c r="N314" i="1"/>
  <c r="P314" i="1"/>
  <c r="R313" i="1"/>
  <c r="S313" i="1" s="1"/>
  <c r="T313" i="1" s="1"/>
  <c r="L314" i="1"/>
  <c r="K314" i="1"/>
  <c r="M314" i="1"/>
  <c r="J314" i="1"/>
  <c r="I314" i="1"/>
  <c r="C315" i="1"/>
  <c r="E315" i="1" s="1"/>
  <c r="A316" i="1"/>
  <c r="D315" i="1"/>
  <c r="F314" i="1"/>
  <c r="G314" i="1"/>
  <c r="H314" i="1"/>
  <c r="O315" i="1" l="1"/>
  <c r="N315" i="1"/>
  <c r="Q315" i="1"/>
  <c r="P315" i="1"/>
  <c r="R314" i="1"/>
  <c r="S314" i="1" s="1"/>
  <c r="T314" i="1" s="1"/>
  <c r="L315" i="1"/>
  <c r="K315" i="1"/>
  <c r="M315" i="1"/>
  <c r="J315" i="1"/>
  <c r="I315" i="1"/>
  <c r="H315" i="1"/>
  <c r="F315" i="1"/>
  <c r="G315" i="1"/>
  <c r="D316" i="1"/>
  <c r="A317" i="1"/>
  <c r="C316" i="1"/>
  <c r="E316" i="1" s="1"/>
  <c r="Q316" i="1" l="1"/>
  <c r="O316" i="1"/>
  <c r="N316" i="1"/>
  <c r="P316" i="1"/>
  <c r="R315" i="1"/>
  <c r="S315" i="1" s="1"/>
  <c r="T315" i="1" s="1"/>
  <c r="L316" i="1"/>
  <c r="K316" i="1"/>
  <c r="M316" i="1"/>
  <c r="J316" i="1"/>
  <c r="I316" i="1"/>
  <c r="H316" i="1"/>
  <c r="G316" i="1"/>
  <c r="F316" i="1"/>
  <c r="C317" i="1"/>
  <c r="E317" i="1" s="1"/>
  <c r="A318" i="1"/>
  <c r="D317" i="1"/>
  <c r="Q317" i="1" l="1"/>
  <c r="O317" i="1"/>
  <c r="N317" i="1"/>
  <c r="P317" i="1"/>
  <c r="R316" i="1"/>
  <c r="S316" i="1" s="1"/>
  <c r="T316" i="1" s="1"/>
  <c r="L317" i="1"/>
  <c r="K317" i="1"/>
  <c r="M317" i="1"/>
  <c r="J317" i="1"/>
  <c r="I317" i="1"/>
  <c r="A319" i="1"/>
  <c r="D318" i="1"/>
  <c r="C318" i="1"/>
  <c r="E318" i="1" s="1"/>
  <c r="H317" i="1"/>
  <c r="G317" i="1"/>
  <c r="F317" i="1"/>
  <c r="Q318" i="1" l="1"/>
  <c r="O318" i="1"/>
  <c r="N318" i="1"/>
  <c r="P318" i="1"/>
  <c r="R317" i="1"/>
  <c r="S317" i="1" s="1"/>
  <c r="T317" i="1" s="1"/>
  <c r="L318" i="1"/>
  <c r="K318" i="1"/>
  <c r="M318" i="1"/>
  <c r="J318" i="1"/>
  <c r="I318" i="1"/>
  <c r="D319" i="1"/>
  <c r="A320" i="1"/>
  <c r="C319" i="1"/>
  <c r="E319" i="1" s="1"/>
  <c r="H318" i="1"/>
  <c r="F318" i="1"/>
  <c r="G318" i="1"/>
  <c r="Q319" i="1" l="1"/>
  <c r="O319" i="1"/>
  <c r="N319" i="1"/>
  <c r="P319" i="1"/>
  <c r="R318" i="1"/>
  <c r="S318" i="1" s="1"/>
  <c r="T318" i="1" s="1"/>
  <c r="L319" i="1"/>
  <c r="K319" i="1"/>
  <c r="M319" i="1"/>
  <c r="J319" i="1"/>
  <c r="I319" i="1"/>
  <c r="G319" i="1"/>
  <c r="H319" i="1"/>
  <c r="F319" i="1"/>
  <c r="C320" i="1"/>
  <c r="E320" i="1" s="1"/>
  <c r="A321" i="1"/>
  <c r="D320" i="1"/>
  <c r="Q320" i="1" l="1"/>
  <c r="O320" i="1"/>
  <c r="N320" i="1"/>
  <c r="P320" i="1"/>
  <c r="R319" i="1"/>
  <c r="S319" i="1" s="1"/>
  <c r="T319" i="1" s="1"/>
  <c r="L320" i="1"/>
  <c r="K320" i="1"/>
  <c r="M320" i="1"/>
  <c r="J320" i="1"/>
  <c r="I320" i="1"/>
  <c r="D321" i="1"/>
  <c r="C321" i="1"/>
  <c r="E321" i="1" s="1"/>
  <c r="A322" i="1"/>
  <c r="F320" i="1"/>
  <c r="G320" i="1"/>
  <c r="H320" i="1"/>
  <c r="Q321" i="1" l="1"/>
  <c r="O321" i="1"/>
  <c r="N321" i="1"/>
  <c r="P321" i="1"/>
  <c r="R320" i="1"/>
  <c r="S320" i="1" s="1"/>
  <c r="T320" i="1" s="1"/>
  <c r="L321" i="1"/>
  <c r="K321" i="1"/>
  <c r="M321" i="1"/>
  <c r="J321" i="1"/>
  <c r="I321" i="1"/>
  <c r="C322" i="1"/>
  <c r="E322" i="1" s="1"/>
  <c r="A323" i="1"/>
  <c r="D322" i="1"/>
  <c r="F321" i="1"/>
  <c r="H321" i="1"/>
  <c r="G321" i="1"/>
  <c r="O322" i="1" l="1"/>
  <c r="N322" i="1"/>
  <c r="Q322" i="1"/>
  <c r="P322" i="1"/>
  <c r="R321" i="1"/>
  <c r="S321" i="1" s="1"/>
  <c r="T321" i="1" s="1"/>
  <c r="L322" i="1"/>
  <c r="K322" i="1"/>
  <c r="M322" i="1"/>
  <c r="J322" i="1"/>
  <c r="I322" i="1"/>
  <c r="F322" i="1"/>
  <c r="G322" i="1"/>
  <c r="H322" i="1"/>
  <c r="C323" i="1"/>
  <c r="E323" i="1" s="1"/>
  <c r="A324" i="1"/>
  <c r="D323" i="1"/>
  <c r="O323" i="1" l="1"/>
  <c r="Q323" i="1"/>
  <c r="N323" i="1"/>
  <c r="P323" i="1"/>
  <c r="R322" i="1"/>
  <c r="S322" i="1" s="1"/>
  <c r="T322" i="1" s="1"/>
  <c r="L323" i="1"/>
  <c r="K323" i="1"/>
  <c r="M323" i="1"/>
  <c r="J323" i="1"/>
  <c r="I323" i="1"/>
  <c r="D324" i="1"/>
  <c r="A325" i="1"/>
  <c r="C324" i="1"/>
  <c r="E324" i="1" s="1"/>
  <c r="F323" i="1"/>
  <c r="G323" i="1"/>
  <c r="H323" i="1"/>
  <c r="Q324" i="1" l="1"/>
  <c r="O324" i="1"/>
  <c r="N324" i="1"/>
  <c r="P324" i="1"/>
  <c r="R323" i="1"/>
  <c r="S323" i="1" s="1"/>
  <c r="T323" i="1" s="1"/>
  <c r="L324" i="1"/>
  <c r="K324" i="1"/>
  <c r="M324" i="1"/>
  <c r="J324" i="1"/>
  <c r="I324" i="1"/>
  <c r="H324" i="1"/>
  <c r="F324" i="1"/>
  <c r="G324" i="1"/>
  <c r="C325" i="1"/>
  <c r="E325" i="1" s="1"/>
  <c r="A326" i="1"/>
  <c r="D325" i="1"/>
  <c r="Q325" i="1" l="1"/>
  <c r="O325" i="1"/>
  <c r="N325" i="1"/>
  <c r="P325" i="1"/>
  <c r="R324" i="1"/>
  <c r="S324" i="1" s="1"/>
  <c r="T324" i="1" s="1"/>
  <c r="L325" i="1"/>
  <c r="K325" i="1"/>
  <c r="M325" i="1"/>
  <c r="J325" i="1"/>
  <c r="I325" i="1"/>
  <c r="H325" i="1"/>
  <c r="F325" i="1"/>
  <c r="G325" i="1"/>
  <c r="A327" i="1"/>
  <c r="D326" i="1"/>
  <c r="C326" i="1"/>
  <c r="E326" i="1" s="1"/>
  <c r="Q326" i="1" l="1"/>
  <c r="O326" i="1"/>
  <c r="N326" i="1"/>
  <c r="P326" i="1"/>
  <c r="R325" i="1"/>
  <c r="S325" i="1" s="1"/>
  <c r="T325" i="1" s="1"/>
  <c r="L326" i="1"/>
  <c r="K326" i="1"/>
  <c r="M326" i="1"/>
  <c r="J326" i="1"/>
  <c r="I326" i="1"/>
  <c r="F326" i="1"/>
  <c r="G326" i="1"/>
  <c r="H326" i="1"/>
  <c r="A328" i="1"/>
  <c r="D327" i="1"/>
  <c r="C327" i="1"/>
  <c r="E327" i="1" s="1"/>
  <c r="Q327" i="1" l="1"/>
  <c r="O327" i="1"/>
  <c r="N327" i="1"/>
  <c r="P327" i="1"/>
  <c r="R326" i="1"/>
  <c r="S326" i="1" s="1"/>
  <c r="T326" i="1" s="1"/>
  <c r="L327" i="1"/>
  <c r="K327" i="1"/>
  <c r="M327" i="1"/>
  <c r="J327" i="1"/>
  <c r="I327" i="1"/>
  <c r="H327" i="1"/>
  <c r="G327" i="1"/>
  <c r="F327" i="1"/>
  <c r="C328" i="1"/>
  <c r="E328" i="1" s="1"/>
  <c r="A329" i="1"/>
  <c r="D328" i="1"/>
  <c r="Q328" i="1" l="1"/>
  <c r="O328" i="1"/>
  <c r="N328" i="1"/>
  <c r="P328" i="1"/>
  <c r="R327" i="1"/>
  <c r="S327" i="1" s="1"/>
  <c r="T327" i="1" s="1"/>
  <c r="L328" i="1"/>
  <c r="K328" i="1"/>
  <c r="M328" i="1"/>
  <c r="J328" i="1"/>
  <c r="I328" i="1"/>
  <c r="G328" i="1"/>
  <c r="H328" i="1"/>
  <c r="F328" i="1"/>
  <c r="A330" i="1"/>
  <c r="D329" i="1"/>
  <c r="C329" i="1"/>
  <c r="E329" i="1" s="1"/>
  <c r="Q329" i="1" l="1"/>
  <c r="O329" i="1"/>
  <c r="N329" i="1"/>
  <c r="P329" i="1"/>
  <c r="R328" i="1"/>
  <c r="S328" i="1" s="1"/>
  <c r="T328" i="1" s="1"/>
  <c r="L329" i="1"/>
  <c r="K329" i="1"/>
  <c r="M329" i="1"/>
  <c r="J329" i="1"/>
  <c r="I329" i="1"/>
  <c r="H329" i="1"/>
  <c r="F329" i="1"/>
  <c r="G329" i="1"/>
  <c r="A331" i="1"/>
  <c r="C330" i="1"/>
  <c r="E330" i="1" s="1"/>
  <c r="D330" i="1"/>
  <c r="O330" i="1" l="1"/>
  <c r="Q330" i="1"/>
  <c r="N330" i="1"/>
  <c r="P330" i="1"/>
  <c r="R329" i="1"/>
  <c r="S329" i="1" s="1"/>
  <c r="T329" i="1" s="1"/>
  <c r="L330" i="1"/>
  <c r="K330" i="1"/>
  <c r="M330" i="1"/>
  <c r="J330" i="1"/>
  <c r="I330" i="1"/>
  <c r="H330" i="1"/>
  <c r="F330" i="1"/>
  <c r="G330" i="1"/>
  <c r="A332" i="1"/>
  <c r="D331" i="1"/>
  <c r="C331" i="1"/>
  <c r="E331" i="1" s="1"/>
  <c r="O331" i="1" l="1"/>
  <c r="N331" i="1"/>
  <c r="Q331" i="1"/>
  <c r="P331" i="1"/>
  <c r="R330" i="1"/>
  <c r="S330" i="1" s="1"/>
  <c r="T330" i="1" s="1"/>
  <c r="L331" i="1"/>
  <c r="K331" i="1"/>
  <c r="M331" i="1"/>
  <c r="J331" i="1"/>
  <c r="I331" i="1"/>
  <c r="F331" i="1"/>
  <c r="G331" i="1"/>
  <c r="H331" i="1"/>
  <c r="A333" i="1"/>
  <c r="C332" i="1"/>
  <c r="E332" i="1" s="1"/>
  <c r="D332" i="1"/>
  <c r="Q332" i="1" l="1"/>
  <c r="O332" i="1"/>
  <c r="N332" i="1"/>
  <c r="P332" i="1"/>
  <c r="R331" i="1"/>
  <c r="S331" i="1" s="1"/>
  <c r="T331" i="1" s="1"/>
  <c r="L332" i="1"/>
  <c r="K332" i="1"/>
  <c r="M332" i="1"/>
  <c r="J332" i="1"/>
  <c r="I332" i="1"/>
  <c r="G332" i="1"/>
  <c r="H332" i="1"/>
  <c r="F332" i="1"/>
  <c r="D333" i="1"/>
  <c r="C333" i="1"/>
  <c r="E333" i="1" s="1"/>
  <c r="A334" i="1"/>
  <c r="Q333" i="1" l="1"/>
  <c r="O333" i="1"/>
  <c r="N333" i="1"/>
  <c r="P333" i="1"/>
  <c r="R332" i="1"/>
  <c r="S332" i="1" s="1"/>
  <c r="T332" i="1" s="1"/>
  <c r="L333" i="1"/>
  <c r="K333" i="1"/>
  <c r="M333" i="1"/>
  <c r="J333" i="1"/>
  <c r="I333" i="1"/>
  <c r="D334" i="1"/>
  <c r="C334" i="1"/>
  <c r="E334" i="1" s="1"/>
  <c r="A335" i="1"/>
  <c r="G333" i="1"/>
  <c r="H333" i="1"/>
  <c r="F333" i="1"/>
  <c r="Q334" i="1" l="1"/>
  <c r="O334" i="1"/>
  <c r="N334" i="1"/>
  <c r="P334" i="1"/>
  <c r="R333" i="1"/>
  <c r="S333" i="1" s="1"/>
  <c r="T333" i="1" s="1"/>
  <c r="L334" i="1"/>
  <c r="K334" i="1"/>
  <c r="M334" i="1"/>
  <c r="J334" i="1"/>
  <c r="I334" i="1"/>
  <c r="D335" i="1"/>
  <c r="C335" i="1"/>
  <c r="E335" i="1" s="1"/>
  <c r="A336" i="1"/>
  <c r="G334" i="1"/>
  <c r="H334" i="1"/>
  <c r="F334" i="1"/>
  <c r="Q335" i="1" l="1"/>
  <c r="O335" i="1"/>
  <c r="N335" i="1"/>
  <c r="P335" i="1"/>
  <c r="R334" i="1"/>
  <c r="S334" i="1" s="1"/>
  <c r="T334" i="1" s="1"/>
  <c r="L335" i="1"/>
  <c r="K335" i="1"/>
  <c r="M335" i="1"/>
  <c r="J335" i="1"/>
  <c r="I335" i="1"/>
  <c r="A337" i="1"/>
  <c r="D336" i="1"/>
  <c r="C336" i="1"/>
  <c r="E336" i="1" s="1"/>
  <c r="F335" i="1"/>
  <c r="H335" i="1"/>
  <c r="G335" i="1"/>
  <c r="Q336" i="1" l="1"/>
  <c r="O336" i="1"/>
  <c r="N336" i="1"/>
  <c r="P336" i="1"/>
  <c r="R335" i="1"/>
  <c r="S335" i="1" s="1"/>
  <c r="T335" i="1" s="1"/>
  <c r="L336" i="1"/>
  <c r="K336" i="1"/>
  <c r="M336" i="1"/>
  <c r="J336" i="1"/>
  <c r="I336" i="1"/>
  <c r="A338" i="1"/>
  <c r="D337" i="1"/>
  <c r="C337" i="1"/>
  <c r="E337" i="1" s="1"/>
  <c r="H336" i="1"/>
  <c r="G336" i="1"/>
  <c r="F336" i="1"/>
  <c r="Q337" i="1" l="1"/>
  <c r="O337" i="1"/>
  <c r="N337" i="1"/>
  <c r="P337" i="1"/>
  <c r="R336" i="1"/>
  <c r="S336" i="1" s="1"/>
  <c r="T336" i="1" s="1"/>
  <c r="L337" i="1"/>
  <c r="K337" i="1"/>
  <c r="M337" i="1"/>
  <c r="J337" i="1"/>
  <c r="I337" i="1"/>
  <c r="C338" i="1"/>
  <c r="E338" i="1" s="1"/>
  <c r="A339" i="1"/>
  <c r="D338" i="1"/>
  <c r="H337" i="1"/>
  <c r="F337" i="1"/>
  <c r="G337" i="1"/>
  <c r="O338" i="1" l="1"/>
  <c r="N338" i="1"/>
  <c r="Q338" i="1"/>
  <c r="P338" i="1"/>
  <c r="R337" i="1"/>
  <c r="S337" i="1" s="1"/>
  <c r="T337" i="1" s="1"/>
  <c r="L338" i="1"/>
  <c r="K338" i="1"/>
  <c r="M338" i="1"/>
  <c r="J338" i="1"/>
  <c r="I338" i="1"/>
  <c r="F338" i="1"/>
  <c r="G338" i="1"/>
  <c r="H338" i="1"/>
  <c r="D339" i="1"/>
  <c r="C339" i="1"/>
  <c r="E339" i="1" s="1"/>
  <c r="A340" i="1"/>
  <c r="O339" i="1" l="1"/>
  <c r="Q339" i="1"/>
  <c r="N339" i="1"/>
  <c r="P339" i="1"/>
  <c r="R338" i="1"/>
  <c r="S338" i="1" s="1"/>
  <c r="T338" i="1" s="1"/>
  <c r="L339" i="1"/>
  <c r="K339" i="1"/>
  <c r="M339" i="1"/>
  <c r="J339" i="1"/>
  <c r="I339" i="1"/>
  <c r="C340" i="1"/>
  <c r="E340" i="1" s="1"/>
  <c r="A341" i="1"/>
  <c r="D340" i="1"/>
  <c r="F339" i="1"/>
  <c r="G339" i="1"/>
  <c r="H339" i="1"/>
  <c r="Q340" i="1" l="1"/>
  <c r="O340" i="1"/>
  <c r="N340" i="1"/>
  <c r="P340" i="1"/>
  <c r="R339" i="1"/>
  <c r="S339" i="1" s="1"/>
  <c r="T339" i="1" s="1"/>
  <c r="L340" i="1"/>
  <c r="K340" i="1"/>
  <c r="M340" i="1"/>
  <c r="J340" i="1"/>
  <c r="I340" i="1"/>
  <c r="F340" i="1"/>
  <c r="G340" i="1"/>
  <c r="H340" i="1"/>
  <c r="A342" i="1"/>
  <c r="C341" i="1"/>
  <c r="E341" i="1" s="1"/>
  <c r="D341" i="1"/>
  <c r="Q341" i="1" l="1"/>
  <c r="O341" i="1"/>
  <c r="N341" i="1"/>
  <c r="P341" i="1"/>
  <c r="R340" i="1"/>
  <c r="S340" i="1" s="1"/>
  <c r="T340" i="1" s="1"/>
  <c r="L341" i="1"/>
  <c r="K341" i="1"/>
  <c r="M341" i="1"/>
  <c r="J341" i="1"/>
  <c r="I341" i="1"/>
  <c r="F341" i="1"/>
  <c r="G341" i="1"/>
  <c r="H341" i="1"/>
  <c r="D342" i="1"/>
  <c r="A343" i="1"/>
  <c r="C342" i="1"/>
  <c r="E342" i="1" s="1"/>
  <c r="Q342" i="1" l="1"/>
  <c r="O342" i="1"/>
  <c r="N342" i="1"/>
  <c r="P342" i="1"/>
  <c r="R341" i="1"/>
  <c r="S341" i="1" s="1"/>
  <c r="T341" i="1" s="1"/>
  <c r="L342" i="1"/>
  <c r="K342" i="1"/>
  <c r="M342" i="1"/>
  <c r="J342" i="1"/>
  <c r="I342" i="1"/>
  <c r="H342" i="1"/>
  <c r="F342" i="1"/>
  <c r="G342" i="1"/>
  <c r="A344" i="1"/>
  <c r="D343" i="1"/>
  <c r="C343" i="1"/>
  <c r="E343" i="1" s="1"/>
  <c r="Q343" i="1" l="1"/>
  <c r="O343" i="1"/>
  <c r="N343" i="1"/>
  <c r="P343" i="1"/>
  <c r="R342" i="1"/>
  <c r="S342" i="1" s="1"/>
  <c r="T342" i="1" s="1"/>
  <c r="L343" i="1"/>
  <c r="K343" i="1"/>
  <c r="M343" i="1"/>
  <c r="J343" i="1"/>
  <c r="I343" i="1"/>
  <c r="F343" i="1"/>
  <c r="H343" i="1"/>
  <c r="G343" i="1"/>
  <c r="A345" i="1"/>
  <c r="D344" i="1"/>
  <c r="C344" i="1"/>
  <c r="E344" i="1" s="1"/>
  <c r="Q344" i="1" l="1"/>
  <c r="O344" i="1"/>
  <c r="N344" i="1"/>
  <c r="P344" i="1"/>
  <c r="R343" i="1"/>
  <c r="S343" i="1" s="1"/>
  <c r="T343" i="1" s="1"/>
  <c r="L344" i="1"/>
  <c r="K344" i="1"/>
  <c r="M344" i="1"/>
  <c r="J344" i="1"/>
  <c r="I344" i="1"/>
  <c r="F344" i="1"/>
  <c r="G344" i="1"/>
  <c r="H344" i="1"/>
  <c r="C345" i="1"/>
  <c r="E345" i="1" s="1"/>
  <c r="A346" i="1"/>
  <c r="D345" i="1"/>
  <c r="Q345" i="1" l="1"/>
  <c r="N345" i="1"/>
  <c r="O345" i="1"/>
  <c r="P345" i="1"/>
  <c r="R344" i="1"/>
  <c r="S344" i="1" s="1"/>
  <c r="T344" i="1" s="1"/>
  <c r="L345" i="1"/>
  <c r="K345" i="1"/>
  <c r="M345" i="1"/>
  <c r="J345" i="1"/>
  <c r="I345" i="1"/>
  <c r="G345" i="1"/>
  <c r="H345" i="1"/>
  <c r="F345" i="1"/>
  <c r="D346" i="1"/>
  <c r="A347" i="1"/>
  <c r="C346" i="1"/>
  <c r="E346" i="1" s="1"/>
  <c r="Q346" i="1" l="1"/>
  <c r="N346" i="1"/>
  <c r="O346" i="1"/>
  <c r="P346" i="1"/>
  <c r="R345" i="1"/>
  <c r="S345" i="1" s="1"/>
  <c r="T345" i="1" s="1"/>
  <c r="L346" i="1"/>
  <c r="K346" i="1"/>
  <c r="M346" i="1"/>
  <c r="J346" i="1"/>
  <c r="I346" i="1"/>
  <c r="G346" i="1"/>
  <c r="F346" i="1"/>
  <c r="H346" i="1"/>
  <c r="D347" i="1"/>
  <c r="C347" i="1"/>
  <c r="E347" i="1" s="1"/>
  <c r="A348" i="1"/>
  <c r="O347" i="1" l="1"/>
  <c r="Q347" i="1"/>
  <c r="N347" i="1"/>
  <c r="P347" i="1"/>
  <c r="R346" i="1"/>
  <c r="S346" i="1" s="1"/>
  <c r="T346" i="1" s="1"/>
  <c r="L347" i="1"/>
  <c r="K347" i="1"/>
  <c r="M347" i="1"/>
  <c r="J347" i="1"/>
  <c r="I347" i="1"/>
  <c r="A349" i="1"/>
  <c r="C348" i="1"/>
  <c r="E348" i="1" s="1"/>
  <c r="D348" i="1"/>
  <c r="F347" i="1"/>
  <c r="H347" i="1"/>
  <c r="G347" i="1"/>
  <c r="Q348" i="1" l="1"/>
  <c r="O348" i="1"/>
  <c r="N348" i="1"/>
  <c r="P348" i="1"/>
  <c r="R347" i="1"/>
  <c r="S347" i="1" s="1"/>
  <c r="T347" i="1" s="1"/>
  <c r="L348" i="1"/>
  <c r="K348" i="1"/>
  <c r="M348" i="1"/>
  <c r="J348" i="1"/>
  <c r="I348" i="1"/>
  <c r="G348" i="1"/>
  <c r="H348" i="1"/>
  <c r="F348" i="1"/>
  <c r="D349" i="1"/>
  <c r="C349" i="1"/>
  <c r="E349" i="1" s="1"/>
  <c r="A350" i="1"/>
  <c r="Q349" i="1" l="1"/>
  <c r="O349" i="1"/>
  <c r="N349" i="1"/>
  <c r="P349" i="1"/>
  <c r="R348" i="1"/>
  <c r="S348" i="1" s="1"/>
  <c r="T348" i="1" s="1"/>
  <c r="L349" i="1"/>
  <c r="K349" i="1"/>
  <c r="M349" i="1"/>
  <c r="J349" i="1"/>
  <c r="I349" i="1"/>
  <c r="D350" i="1"/>
  <c r="C350" i="1"/>
  <c r="E350" i="1" s="1"/>
  <c r="A351" i="1"/>
  <c r="G349" i="1"/>
  <c r="H349" i="1"/>
  <c r="F349" i="1"/>
  <c r="Q350" i="1" l="1"/>
  <c r="N350" i="1"/>
  <c r="O350" i="1"/>
  <c r="P350" i="1"/>
  <c r="R349" i="1"/>
  <c r="S349" i="1" s="1"/>
  <c r="T349" i="1" s="1"/>
  <c r="L350" i="1"/>
  <c r="K350" i="1"/>
  <c r="M350" i="1"/>
  <c r="J350" i="1"/>
  <c r="I350" i="1"/>
  <c r="A352" i="1"/>
  <c r="C351" i="1"/>
  <c r="E351" i="1" s="1"/>
  <c r="D351" i="1"/>
  <c r="G350" i="1"/>
  <c r="H350" i="1"/>
  <c r="F350" i="1"/>
  <c r="Q351" i="1" l="1"/>
  <c r="O351" i="1"/>
  <c r="N351" i="1"/>
  <c r="P351" i="1"/>
  <c r="R350" i="1"/>
  <c r="S350" i="1" s="1"/>
  <c r="T350" i="1" s="1"/>
  <c r="L351" i="1"/>
  <c r="K351" i="1"/>
  <c r="M351" i="1"/>
  <c r="J351" i="1"/>
  <c r="I351" i="1"/>
  <c r="F351" i="1"/>
  <c r="G351" i="1"/>
  <c r="H351" i="1"/>
  <c r="A353" i="1"/>
  <c r="D352" i="1"/>
  <c r="C352" i="1"/>
  <c r="E352" i="1" s="1"/>
  <c r="Q352" i="1" l="1"/>
  <c r="O352" i="1"/>
  <c r="N352" i="1"/>
  <c r="P352" i="1"/>
  <c r="R351" i="1"/>
  <c r="S351" i="1" s="1"/>
  <c r="T351" i="1" s="1"/>
  <c r="L352" i="1"/>
  <c r="K352" i="1"/>
  <c r="M352" i="1"/>
  <c r="J352" i="1"/>
  <c r="I352" i="1"/>
  <c r="F352" i="1"/>
  <c r="G352" i="1"/>
  <c r="H352" i="1"/>
  <c r="C353" i="1"/>
  <c r="E353" i="1" s="1"/>
  <c r="A354" i="1"/>
  <c r="D353" i="1"/>
  <c r="Q353" i="1" l="1"/>
  <c r="N353" i="1"/>
  <c r="O353" i="1"/>
  <c r="P353" i="1"/>
  <c r="R352" i="1"/>
  <c r="S352" i="1" s="1"/>
  <c r="T352" i="1" s="1"/>
  <c r="L353" i="1"/>
  <c r="K353" i="1"/>
  <c r="M353" i="1"/>
  <c r="J353" i="1"/>
  <c r="I353" i="1"/>
  <c r="F353" i="1"/>
  <c r="G353" i="1"/>
  <c r="H353" i="1"/>
  <c r="A355" i="1"/>
  <c r="D354" i="1"/>
  <c r="C354" i="1"/>
  <c r="E354" i="1" s="1"/>
  <c r="N354" i="1" l="1"/>
  <c r="Q354" i="1"/>
  <c r="O354" i="1"/>
  <c r="P354" i="1"/>
  <c r="R353" i="1"/>
  <c r="S353" i="1" s="1"/>
  <c r="T353" i="1" s="1"/>
  <c r="L354" i="1"/>
  <c r="K354" i="1"/>
  <c r="M354" i="1"/>
  <c r="J354" i="1"/>
  <c r="I354" i="1"/>
  <c r="C355" i="1"/>
  <c r="E355" i="1" s="1"/>
  <c r="A356" i="1"/>
  <c r="D355" i="1"/>
  <c r="H354" i="1"/>
  <c r="F354" i="1"/>
  <c r="G354" i="1"/>
  <c r="Q355" i="1" l="1"/>
  <c r="O355" i="1"/>
  <c r="N355" i="1"/>
  <c r="P355" i="1"/>
  <c r="R354" i="1"/>
  <c r="S354" i="1" s="1"/>
  <c r="T354" i="1" s="1"/>
  <c r="L355" i="1"/>
  <c r="K355" i="1"/>
  <c r="M355" i="1"/>
  <c r="J355" i="1"/>
  <c r="I355" i="1"/>
  <c r="G355" i="1"/>
  <c r="H355" i="1"/>
  <c r="F355" i="1"/>
  <c r="D356" i="1"/>
  <c r="C356" i="1"/>
  <c r="E356" i="1" s="1"/>
  <c r="A357" i="1"/>
  <c r="Q356" i="1" l="1"/>
  <c r="O356" i="1"/>
  <c r="N356" i="1"/>
  <c r="P356" i="1"/>
  <c r="R355" i="1"/>
  <c r="S355" i="1" s="1"/>
  <c r="T355" i="1" s="1"/>
  <c r="L356" i="1"/>
  <c r="K356" i="1"/>
  <c r="M356" i="1"/>
  <c r="J356" i="1"/>
  <c r="I356" i="1"/>
  <c r="A358" i="1"/>
  <c r="D357" i="1"/>
  <c r="C357" i="1"/>
  <c r="E357" i="1" s="1"/>
  <c r="H356" i="1"/>
  <c r="F356" i="1"/>
  <c r="G356" i="1"/>
  <c r="Q357" i="1" l="1"/>
  <c r="O357" i="1"/>
  <c r="N357" i="1"/>
  <c r="P357" i="1"/>
  <c r="R356" i="1"/>
  <c r="S356" i="1" s="1"/>
  <c r="T356" i="1" s="1"/>
  <c r="L357" i="1"/>
  <c r="K357" i="1"/>
  <c r="M357" i="1"/>
  <c r="J357" i="1"/>
  <c r="I357" i="1"/>
  <c r="A359" i="1"/>
  <c r="D358" i="1"/>
  <c r="C358" i="1"/>
  <c r="E358" i="1" s="1"/>
  <c r="G357" i="1"/>
  <c r="F357" i="1"/>
  <c r="H357" i="1"/>
  <c r="Q358" i="1" l="1"/>
  <c r="N358" i="1"/>
  <c r="O358" i="1"/>
  <c r="P358" i="1"/>
  <c r="R357" i="1"/>
  <c r="S357" i="1" s="1"/>
  <c r="T357" i="1" s="1"/>
  <c r="L358" i="1"/>
  <c r="K358" i="1"/>
  <c r="M358" i="1"/>
  <c r="J358" i="1"/>
  <c r="I358" i="1"/>
  <c r="D359" i="1"/>
  <c r="C359" i="1"/>
  <c r="E359" i="1" s="1"/>
  <c r="A360" i="1"/>
  <c r="F358" i="1"/>
  <c r="G358" i="1"/>
  <c r="H358" i="1"/>
  <c r="Q359" i="1" l="1"/>
  <c r="O359" i="1"/>
  <c r="N359" i="1"/>
  <c r="P359" i="1"/>
  <c r="R358" i="1"/>
  <c r="S358" i="1" s="1"/>
  <c r="T358" i="1" s="1"/>
  <c r="L359" i="1"/>
  <c r="K359" i="1"/>
  <c r="M359" i="1"/>
  <c r="J359" i="1"/>
  <c r="I359" i="1"/>
  <c r="C360" i="1"/>
  <c r="E360" i="1" s="1"/>
  <c r="A361" i="1"/>
  <c r="D360" i="1"/>
  <c r="F359" i="1"/>
  <c r="G359" i="1"/>
  <c r="H359" i="1"/>
  <c r="Q360" i="1" l="1"/>
  <c r="O360" i="1"/>
  <c r="N360" i="1"/>
  <c r="P360" i="1"/>
  <c r="R359" i="1"/>
  <c r="S359" i="1" s="1"/>
  <c r="T359" i="1" s="1"/>
  <c r="L360" i="1"/>
  <c r="K360" i="1"/>
  <c r="M360" i="1"/>
  <c r="J360" i="1"/>
  <c r="I360" i="1"/>
  <c r="H360" i="1"/>
  <c r="G360" i="1"/>
  <c r="F360" i="1"/>
  <c r="C361" i="1"/>
  <c r="E361" i="1" s="1"/>
  <c r="D361" i="1"/>
  <c r="A362" i="1"/>
  <c r="Q361" i="1" l="1"/>
  <c r="N361" i="1"/>
  <c r="O361" i="1"/>
  <c r="P361" i="1"/>
  <c r="R360" i="1"/>
  <c r="S360" i="1" s="1"/>
  <c r="T360" i="1" s="1"/>
  <c r="L361" i="1"/>
  <c r="K361" i="1"/>
  <c r="M361" i="1"/>
  <c r="J361" i="1"/>
  <c r="I361" i="1"/>
  <c r="H361" i="1"/>
  <c r="F361" i="1"/>
  <c r="G361" i="1"/>
  <c r="A363" i="1"/>
  <c r="C362" i="1"/>
  <c r="E362" i="1" s="1"/>
  <c r="D362" i="1"/>
  <c r="Q362" i="1" l="1"/>
  <c r="N362" i="1"/>
  <c r="O362" i="1"/>
  <c r="P362" i="1"/>
  <c r="R361" i="1"/>
  <c r="S361" i="1" s="1"/>
  <c r="T361" i="1" s="1"/>
  <c r="L362" i="1"/>
  <c r="K362" i="1"/>
  <c r="M362" i="1"/>
  <c r="J362" i="1"/>
  <c r="I362" i="1"/>
  <c r="F362" i="1"/>
  <c r="G362" i="1"/>
  <c r="H362" i="1"/>
  <c r="D363" i="1"/>
  <c r="C363" i="1"/>
  <c r="E363" i="1" s="1"/>
  <c r="A364" i="1"/>
  <c r="O363" i="1" l="1"/>
  <c r="Q363" i="1"/>
  <c r="N363" i="1"/>
  <c r="P363" i="1"/>
  <c r="R362" i="1"/>
  <c r="S362" i="1" s="1"/>
  <c r="T362" i="1" s="1"/>
  <c r="L363" i="1"/>
  <c r="K363" i="1"/>
  <c r="M363" i="1"/>
  <c r="J363" i="1"/>
  <c r="I363" i="1"/>
  <c r="A365" i="1"/>
  <c r="D364" i="1"/>
  <c r="C364" i="1"/>
  <c r="E364" i="1" s="1"/>
  <c r="G363" i="1"/>
  <c r="H363" i="1"/>
  <c r="F363" i="1"/>
  <c r="Q364" i="1" l="1"/>
  <c r="O364" i="1"/>
  <c r="N364" i="1"/>
  <c r="P364" i="1"/>
  <c r="R363" i="1"/>
  <c r="S363" i="1" s="1"/>
  <c r="T363" i="1" s="1"/>
  <c r="L364" i="1"/>
  <c r="K364" i="1"/>
  <c r="M364" i="1"/>
  <c r="J364" i="1"/>
  <c r="I364" i="1"/>
  <c r="G364" i="1"/>
  <c r="H364" i="1"/>
  <c r="F364" i="1"/>
  <c r="C365" i="1"/>
  <c r="E365" i="1" s="1"/>
  <c r="A366" i="1"/>
  <c r="D365" i="1"/>
  <c r="Q365" i="1" l="1"/>
  <c r="O365" i="1"/>
  <c r="N365" i="1"/>
  <c r="P365" i="1"/>
  <c r="R364" i="1"/>
  <c r="S364" i="1" s="1"/>
  <c r="T364" i="1" s="1"/>
  <c r="L365" i="1"/>
  <c r="K365" i="1"/>
  <c r="M365" i="1"/>
  <c r="J365" i="1"/>
  <c r="I365" i="1"/>
  <c r="A367" i="1"/>
  <c r="C366" i="1"/>
  <c r="E366" i="1" s="1"/>
  <c r="D366" i="1"/>
  <c r="G365" i="1"/>
  <c r="H365" i="1"/>
  <c r="F365" i="1"/>
  <c r="Q366" i="1" l="1"/>
  <c r="N366" i="1"/>
  <c r="O366" i="1"/>
  <c r="P366" i="1"/>
  <c r="R365" i="1"/>
  <c r="S365" i="1" s="1"/>
  <c r="T365" i="1" s="1"/>
  <c r="L366" i="1"/>
  <c r="K366" i="1"/>
  <c r="M366" i="1"/>
  <c r="J366" i="1"/>
  <c r="I366" i="1"/>
  <c r="F366" i="1"/>
  <c r="H366" i="1"/>
  <c r="G366" i="1"/>
  <c r="D367" i="1"/>
  <c r="C367" i="1"/>
  <c r="E367" i="1" s="1"/>
  <c r="A368" i="1"/>
  <c r="Q367" i="1" l="1"/>
  <c r="O367" i="1"/>
  <c r="N367" i="1"/>
  <c r="P367" i="1"/>
  <c r="R366" i="1"/>
  <c r="S366" i="1" s="1"/>
  <c r="T366" i="1" s="1"/>
  <c r="L367" i="1"/>
  <c r="K367" i="1"/>
  <c r="M367" i="1"/>
  <c r="J367" i="1"/>
  <c r="I367" i="1"/>
  <c r="C368" i="1"/>
  <c r="E368" i="1" s="1"/>
  <c r="A369" i="1"/>
  <c r="D368" i="1"/>
  <c r="G367" i="1"/>
  <c r="F367" i="1"/>
  <c r="H367" i="1"/>
  <c r="Q368" i="1" l="1"/>
  <c r="O368" i="1"/>
  <c r="N368" i="1"/>
  <c r="P368" i="1"/>
  <c r="R367" i="1"/>
  <c r="S367" i="1" s="1"/>
  <c r="T367" i="1" s="1"/>
  <c r="L368" i="1"/>
  <c r="K368" i="1"/>
  <c r="M368" i="1"/>
  <c r="J368" i="1"/>
  <c r="I368" i="1"/>
  <c r="D369" i="1"/>
  <c r="A370" i="1"/>
  <c r="C369" i="1"/>
  <c r="E369" i="1" s="1"/>
  <c r="F368" i="1"/>
  <c r="G368" i="1"/>
  <c r="H368" i="1"/>
  <c r="Q369" i="1" l="1"/>
  <c r="N369" i="1"/>
  <c r="O369" i="1"/>
  <c r="P369" i="1"/>
  <c r="R368" i="1"/>
  <c r="S368" i="1" s="1"/>
  <c r="T368" i="1" s="1"/>
  <c r="L369" i="1"/>
  <c r="K369" i="1"/>
  <c r="M369" i="1"/>
  <c r="J369" i="1"/>
  <c r="I369" i="1"/>
  <c r="H369" i="1"/>
  <c r="F369" i="1"/>
  <c r="G369" i="1"/>
  <c r="D370" i="1"/>
  <c r="A371" i="1"/>
  <c r="C370" i="1"/>
  <c r="E370" i="1" s="1"/>
  <c r="N370" i="1" l="1"/>
  <c r="Q370" i="1"/>
  <c r="O370" i="1"/>
  <c r="P370" i="1"/>
  <c r="R369" i="1"/>
  <c r="S369" i="1" s="1"/>
  <c r="T369" i="1" s="1"/>
  <c r="L370" i="1"/>
  <c r="K370" i="1"/>
  <c r="M370" i="1"/>
  <c r="J370" i="1"/>
  <c r="I370" i="1"/>
  <c r="D371" i="1"/>
  <c r="C371" i="1"/>
  <c r="E371" i="1" s="1"/>
  <c r="A372" i="1"/>
  <c r="G370" i="1"/>
  <c r="H370" i="1"/>
  <c r="F370" i="1"/>
  <c r="Q371" i="1" l="1"/>
  <c r="O371" i="1"/>
  <c r="N371" i="1"/>
  <c r="P371" i="1"/>
  <c r="R370" i="1"/>
  <c r="S370" i="1" s="1"/>
  <c r="T370" i="1" s="1"/>
  <c r="L371" i="1"/>
  <c r="K371" i="1"/>
  <c r="M371" i="1"/>
  <c r="J371" i="1"/>
  <c r="I371" i="1"/>
  <c r="D372" i="1"/>
  <c r="C372" i="1"/>
  <c r="E372" i="1" s="1"/>
  <c r="A373" i="1"/>
  <c r="H371" i="1"/>
  <c r="G371" i="1"/>
  <c r="F371" i="1"/>
  <c r="Q372" i="1" l="1"/>
  <c r="O372" i="1"/>
  <c r="N372" i="1"/>
  <c r="P372" i="1"/>
  <c r="R371" i="1"/>
  <c r="S371" i="1" s="1"/>
  <c r="T371" i="1" s="1"/>
  <c r="L372" i="1"/>
  <c r="K372" i="1"/>
  <c r="M372" i="1"/>
  <c r="J372" i="1"/>
  <c r="I372" i="1"/>
  <c r="A374" i="1"/>
  <c r="D373" i="1"/>
  <c r="C373" i="1"/>
  <c r="E373" i="1" s="1"/>
  <c r="G372" i="1"/>
  <c r="F372" i="1"/>
  <c r="H372" i="1"/>
  <c r="Q373" i="1" l="1"/>
  <c r="O373" i="1"/>
  <c r="N373" i="1"/>
  <c r="P373" i="1"/>
  <c r="R372" i="1"/>
  <c r="S372" i="1" s="1"/>
  <c r="T372" i="1" s="1"/>
  <c r="L373" i="1"/>
  <c r="K373" i="1"/>
  <c r="M373" i="1"/>
  <c r="J373" i="1"/>
  <c r="I373" i="1"/>
  <c r="A375" i="1"/>
  <c r="D374" i="1"/>
  <c r="C374" i="1"/>
  <c r="E374" i="1" s="1"/>
  <c r="F373" i="1"/>
  <c r="H373" i="1"/>
  <c r="G373" i="1"/>
  <c r="Q374" i="1" l="1"/>
  <c r="N374" i="1"/>
  <c r="O374" i="1"/>
  <c r="P374" i="1"/>
  <c r="R373" i="1"/>
  <c r="S373" i="1" s="1"/>
  <c r="T373" i="1" s="1"/>
  <c r="L374" i="1"/>
  <c r="K374" i="1"/>
  <c r="M374" i="1"/>
  <c r="J374" i="1"/>
  <c r="I374" i="1"/>
  <c r="D375" i="1"/>
  <c r="A376" i="1"/>
  <c r="C375" i="1"/>
  <c r="E375" i="1" s="1"/>
  <c r="F374" i="1"/>
  <c r="G374" i="1"/>
  <c r="H374" i="1"/>
  <c r="Q375" i="1" l="1"/>
  <c r="O375" i="1"/>
  <c r="N375" i="1"/>
  <c r="P375" i="1"/>
  <c r="R374" i="1"/>
  <c r="S374" i="1" s="1"/>
  <c r="T374" i="1" s="1"/>
  <c r="L375" i="1"/>
  <c r="K375" i="1"/>
  <c r="M375" i="1"/>
  <c r="J375" i="1"/>
  <c r="I375" i="1"/>
  <c r="F375" i="1"/>
  <c r="G375" i="1"/>
  <c r="H375" i="1"/>
  <c r="A377" i="1"/>
  <c r="D376" i="1"/>
  <c r="C376" i="1"/>
  <c r="E376" i="1" s="1"/>
  <c r="Q376" i="1" l="1"/>
  <c r="O376" i="1"/>
  <c r="N376" i="1"/>
  <c r="P376" i="1"/>
  <c r="R375" i="1"/>
  <c r="S375" i="1" s="1"/>
  <c r="T375" i="1" s="1"/>
  <c r="L376" i="1"/>
  <c r="K376" i="1"/>
  <c r="M376" i="1"/>
  <c r="J376" i="1"/>
  <c r="I376" i="1"/>
  <c r="D377" i="1"/>
  <c r="C377" i="1"/>
  <c r="E377" i="1" s="1"/>
  <c r="A378" i="1"/>
  <c r="F376" i="1"/>
  <c r="G376" i="1"/>
  <c r="H376" i="1"/>
  <c r="Q377" i="1" l="1"/>
  <c r="N377" i="1"/>
  <c r="O377" i="1"/>
  <c r="P377" i="1"/>
  <c r="R376" i="1"/>
  <c r="S376" i="1" s="1"/>
  <c r="T376" i="1" s="1"/>
  <c r="L377" i="1"/>
  <c r="K377" i="1"/>
  <c r="M377" i="1"/>
  <c r="J377" i="1"/>
  <c r="I377" i="1"/>
  <c r="D378" i="1"/>
  <c r="C378" i="1"/>
  <c r="E378" i="1" s="1"/>
  <c r="A379" i="1"/>
  <c r="G377" i="1"/>
  <c r="H377" i="1"/>
  <c r="F377" i="1"/>
  <c r="Q378" i="1" l="1"/>
  <c r="N378" i="1"/>
  <c r="O378" i="1"/>
  <c r="P378" i="1"/>
  <c r="R377" i="1"/>
  <c r="S377" i="1" s="1"/>
  <c r="T377" i="1" s="1"/>
  <c r="L378" i="1"/>
  <c r="K378" i="1"/>
  <c r="M378" i="1"/>
  <c r="J378" i="1"/>
  <c r="I378" i="1"/>
  <c r="D379" i="1"/>
  <c r="C379" i="1"/>
  <c r="E379" i="1" s="1"/>
  <c r="A380" i="1"/>
  <c r="F378" i="1"/>
  <c r="G378" i="1"/>
  <c r="H378" i="1"/>
  <c r="O379" i="1" l="1"/>
  <c r="Q379" i="1"/>
  <c r="N379" i="1"/>
  <c r="P379" i="1"/>
  <c r="R378" i="1"/>
  <c r="S378" i="1" s="1"/>
  <c r="T378" i="1" s="1"/>
  <c r="L379" i="1"/>
  <c r="K379" i="1"/>
  <c r="M379" i="1"/>
  <c r="J379" i="1"/>
  <c r="I379" i="1"/>
  <c r="D380" i="1"/>
  <c r="A381" i="1"/>
  <c r="C380" i="1"/>
  <c r="E380" i="1" s="1"/>
  <c r="G379" i="1"/>
  <c r="H379" i="1"/>
  <c r="F379" i="1"/>
  <c r="Q380" i="1" l="1"/>
  <c r="O380" i="1"/>
  <c r="N380" i="1"/>
  <c r="P380" i="1"/>
  <c r="R379" i="1"/>
  <c r="S379" i="1" s="1"/>
  <c r="T379" i="1" s="1"/>
  <c r="L380" i="1"/>
  <c r="K380" i="1"/>
  <c r="M380" i="1"/>
  <c r="J380" i="1"/>
  <c r="I380" i="1"/>
  <c r="G380" i="1"/>
  <c r="H380" i="1"/>
  <c r="F380" i="1"/>
  <c r="A382" i="1"/>
  <c r="D381" i="1"/>
  <c r="C381" i="1"/>
  <c r="E381" i="1" s="1"/>
  <c r="Q381" i="1" l="1"/>
  <c r="O381" i="1"/>
  <c r="N381" i="1"/>
  <c r="P381" i="1"/>
  <c r="R380" i="1"/>
  <c r="S380" i="1" s="1"/>
  <c r="T380" i="1" s="1"/>
  <c r="L381" i="1"/>
  <c r="K381" i="1"/>
  <c r="M381" i="1"/>
  <c r="J381" i="1"/>
  <c r="I381" i="1"/>
  <c r="G381" i="1"/>
  <c r="F381" i="1"/>
  <c r="H381" i="1"/>
  <c r="D382" i="1"/>
  <c r="C382" i="1"/>
  <c r="E382" i="1" s="1"/>
  <c r="A383" i="1"/>
  <c r="Q382" i="1" l="1"/>
  <c r="N382" i="1"/>
  <c r="O382" i="1"/>
  <c r="P382" i="1"/>
  <c r="R381" i="1"/>
  <c r="S381" i="1" s="1"/>
  <c r="T381" i="1" s="1"/>
  <c r="L382" i="1"/>
  <c r="K382" i="1"/>
  <c r="M382" i="1"/>
  <c r="J382" i="1"/>
  <c r="I382" i="1"/>
  <c r="A384" i="1"/>
  <c r="D383" i="1"/>
  <c r="C383" i="1"/>
  <c r="E383" i="1" s="1"/>
  <c r="F382" i="1"/>
  <c r="H382" i="1"/>
  <c r="G382" i="1"/>
  <c r="Q383" i="1" l="1"/>
  <c r="O383" i="1"/>
  <c r="N383" i="1"/>
  <c r="P383" i="1"/>
  <c r="R382" i="1"/>
  <c r="S382" i="1" s="1"/>
  <c r="T382" i="1" s="1"/>
  <c r="L383" i="1"/>
  <c r="K383" i="1"/>
  <c r="M383" i="1"/>
  <c r="J383" i="1"/>
  <c r="I383" i="1"/>
  <c r="A385" i="1"/>
  <c r="D384" i="1"/>
  <c r="C384" i="1"/>
  <c r="E384" i="1" s="1"/>
  <c r="F383" i="1"/>
  <c r="H383" i="1"/>
  <c r="G383" i="1"/>
  <c r="Q384" i="1" l="1"/>
  <c r="O384" i="1"/>
  <c r="N384" i="1"/>
  <c r="P384" i="1"/>
  <c r="R383" i="1"/>
  <c r="S383" i="1" s="1"/>
  <c r="T383" i="1" s="1"/>
  <c r="L384" i="1"/>
  <c r="K384" i="1"/>
  <c r="M384" i="1"/>
  <c r="J384" i="1"/>
  <c r="I384" i="1"/>
  <c r="D385" i="1"/>
  <c r="C385" i="1"/>
  <c r="E385" i="1" s="1"/>
  <c r="A386" i="1"/>
  <c r="G384" i="1"/>
  <c r="F384" i="1"/>
  <c r="H384" i="1"/>
  <c r="Q385" i="1" l="1"/>
  <c r="O385" i="1"/>
  <c r="N385" i="1"/>
  <c r="P385" i="1"/>
  <c r="R384" i="1"/>
  <c r="S384" i="1" s="1"/>
  <c r="T384" i="1" s="1"/>
  <c r="L385" i="1"/>
  <c r="K385" i="1"/>
  <c r="M385" i="1"/>
  <c r="J385" i="1"/>
  <c r="I385" i="1"/>
  <c r="C386" i="1"/>
  <c r="E386" i="1" s="1"/>
  <c r="D386" i="1"/>
  <c r="A387" i="1"/>
  <c r="H385" i="1"/>
  <c r="G385" i="1"/>
  <c r="F385" i="1"/>
  <c r="N386" i="1" l="1"/>
  <c r="Q386" i="1"/>
  <c r="O386" i="1"/>
  <c r="P386" i="1"/>
  <c r="R385" i="1"/>
  <c r="S385" i="1" s="1"/>
  <c r="T385" i="1" s="1"/>
  <c r="L386" i="1"/>
  <c r="K386" i="1"/>
  <c r="M386" i="1"/>
  <c r="J386" i="1"/>
  <c r="I386" i="1"/>
  <c r="A388" i="1"/>
  <c r="C387" i="1"/>
  <c r="E387" i="1" s="1"/>
  <c r="D387" i="1"/>
  <c r="H386" i="1"/>
  <c r="G386" i="1"/>
  <c r="F386" i="1"/>
  <c r="Q387" i="1" l="1"/>
  <c r="O387" i="1"/>
  <c r="N387" i="1"/>
  <c r="P387" i="1"/>
  <c r="R386" i="1"/>
  <c r="S386" i="1" s="1"/>
  <c r="T386" i="1" s="1"/>
  <c r="L387" i="1"/>
  <c r="K387" i="1"/>
  <c r="M387" i="1"/>
  <c r="J387" i="1"/>
  <c r="I387" i="1"/>
  <c r="G387" i="1"/>
  <c r="F387" i="1"/>
  <c r="H387" i="1"/>
  <c r="C388" i="1"/>
  <c r="E388" i="1" s="1"/>
  <c r="A389" i="1"/>
  <c r="D388" i="1"/>
  <c r="Q388" i="1" l="1"/>
  <c r="O388" i="1"/>
  <c r="N388" i="1"/>
  <c r="P388" i="1"/>
  <c r="R387" i="1"/>
  <c r="S387" i="1" s="1"/>
  <c r="T387" i="1" s="1"/>
  <c r="L388" i="1"/>
  <c r="K388" i="1"/>
  <c r="M388" i="1"/>
  <c r="J388" i="1"/>
  <c r="I388" i="1"/>
  <c r="C389" i="1"/>
  <c r="E389" i="1" s="1"/>
  <c r="A390" i="1"/>
  <c r="D389" i="1"/>
  <c r="F388" i="1"/>
  <c r="H388" i="1"/>
  <c r="G388" i="1"/>
  <c r="Q389" i="1" l="1"/>
  <c r="O389" i="1"/>
  <c r="N389" i="1"/>
  <c r="P389" i="1"/>
  <c r="R388" i="1"/>
  <c r="S388" i="1" s="1"/>
  <c r="T388" i="1" s="1"/>
  <c r="L389" i="1"/>
  <c r="K389" i="1"/>
  <c r="M389" i="1"/>
  <c r="J389" i="1"/>
  <c r="I389" i="1"/>
  <c r="G389" i="1"/>
  <c r="H389" i="1"/>
  <c r="F389" i="1"/>
  <c r="D390" i="1"/>
  <c r="C390" i="1"/>
  <c r="E390" i="1" s="1"/>
  <c r="A391" i="1"/>
  <c r="Q390" i="1" l="1"/>
  <c r="N390" i="1"/>
  <c r="O390" i="1"/>
  <c r="P390" i="1"/>
  <c r="R389" i="1"/>
  <c r="S389" i="1" s="1"/>
  <c r="T389" i="1" s="1"/>
  <c r="L390" i="1"/>
  <c r="K390" i="1"/>
  <c r="M390" i="1"/>
  <c r="J390" i="1"/>
  <c r="I390" i="1"/>
  <c r="D391" i="1"/>
  <c r="C391" i="1"/>
  <c r="E391" i="1" s="1"/>
  <c r="A392" i="1"/>
  <c r="G390" i="1"/>
  <c r="H390" i="1"/>
  <c r="F390" i="1"/>
  <c r="Q391" i="1" l="1"/>
  <c r="O391" i="1"/>
  <c r="N391" i="1"/>
  <c r="P391" i="1"/>
  <c r="R390" i="1"/>
  <c r="S390" i="1" s="1"/>
  <c r="T390" i="1" s="1"/>
  <c r="L391" i="1"/>
  <c r="K391" i="1"/>
  <c r="M391" i="1"/>
  <c r="J391" i="1"/>
  <c r="I391" i="1"/>
  <c r="D392" i="1"/>
  <c r="C392" i="1"/>
  <c r="E392" i="1" s="1"/>
  <c r="A393" i="1"/>
  <c r="G391" i="1"/>
  <c r="F391" i="1"/>
  <c r="H391" i="1"/>
  <c r="Q392" i="1" l="1"/>
  <c r="O392" i="1"/>
  <c r="N392" i="1"/>
  <c r="P392" i="1"/>
  <c r="R391" i="1"/>
  <c r="S391" i="1" s="1"/>
  <c r="T391" i="1" s="1"/>
  <c r="L392" i="1"/>
  <c r="K392" i="1"/>
  <c r="M392" i="1"/>
  <c r="J392" i="1"/>
  <c r="I392" i="1"/>
  <c r="C393" i="1"/>
  <c r="E393" i="1" s="1"/>
  <c r="A394" i="1"/>
  <c r="D393" i="1"/>
  <c r="H392" i="1"/>
  <c r="G392" i="1"/>
  <c r="F392" i="1"/>
  <c r="Q393" i="1" l="1"/>
  <c r="O393" i="1"/>
  <c r="N393" i="1"/>
  <c r="P393" i="1"/>
  <c r="R392" i="1"/>
  <c r="S392" i="1" s="1"/>
  <c r="T392" i="1" s="1"/>
  <c r="L393" i="1"/>
  <c r="K393" i="1"/>
  <c r="M393" i="1"/>
  <c r="J393" i="1"/>
  <c r="I393" i="1"/>
  <c r="F393" i="1"/>
  <c r="H393" i="1"/>
  <c r="G393" i="1"/>
  <c r="A395" i="1"/>
  <c r="D394" i="1"/>
  <c r="C394" i="1"/>
  <c r="E394" i="1" s="1"/>
  <c r="Q394" i="1" l="1"/>
  <c r="N394" i="1"/>
  <c r="O394" i="1"/>
  <c r="P394" i="1"/>
  <c r="R393" i="1"/>
  <c r="S393" i="1" s="1"/>
  <c r="T393" i="1" s="1"/>
  <c r="L394" i="1"/>
  <c r="K394" i="1"/>
  <c r="M394" i="1"/>
  <c r="J394" i="1"/>
  <c r="I394" i="1"/>
  <c r="F394" i="1"/>
  <c r="G394" i="1"/>
  <c r="H394" i="1"/>
  <c r="C395" i="1"/>
  <c r="E395" i="1" s="1"/>
  <c r="A396" i="1"/>
  <c r="D395" i="1"/>
  <c r="O395" i="1" l="1"/>
  <c r="N395" i="1"/>
  <c r="Q395" i="1"/>
  <c r="P395" i="1"/>
  <c r="R394" i="1"/>
  <c r="S394" i="1" s="1"/>
  <c r="T394" i="1" s="1"/>
  <c r="L395" i="1"/>
  <c r="K395" i="1"/>
  <c r="M395" i="1"/>
  <c r="J395" i="1"/>
  <c r="I395" i="1"/>
  <c r="F395" i="1"/>
  <c r="H395" i="1"/>
  <c r="G395" i="1"/>
  <c r="D396" i="1"/>
  <c r="C396" i="1"/>
  <c r="E396" i="1" s="1"/>
  <c r="A397" i="1"/>
  <c r="Q396" i="1" l="1"/>
  <c r="O396" i="1"/>
  <c r="N396" i="1"/>
  <c r="P396" i="1"/>
  <c r="R395" i="1"/>
  <c r="S395" i="1" s="1"/>
  <c r="T395" i="1" s="1"/>
  <c r="L396" i="1"/>
  <c r="K396" i="1"/>
  <c r="M396" i="1"/>
  <c r="J396" i="1"/>
  <c r="I396" i="1"/>
  <c r="D397" i="1"/>
  <c r="A398" i="1"/>
  <c r="C397" i="1"/>
  <c r="E397" i="1" s="1"/>
  <c r="H396" i="1"/>
  <c r="G396" i="1"/>
  <c r="F396" i="1"/>
  <c r="Q397" i="1" l="1"/>
  <c r="O397" i="1"/>
  <c r="N397" i="1"/>
  <c r="P397" i="1"/>
  <c r="R396" i="1"/>
  <c r="S396" i="1" s="1"/>
  <c r="T396" i="1" s="1"/>
  <c r="L397" i="1"/>
  <c r="K397" i="1"/>
  <c r="M397" i="1"/>
  <c r="J397" i="1"/>
  <c r="I397" i="1"/>
  <c r="F397" i="1"/>
  <c r="H397" i="1"/>
  <c r="G397" i="1"/>
  <c r="C398" i="1"/>
  <c r="E398" i="1" s="1"/>
  <c r="A399" i="1"/>
  <c r="D398" i="1"/>
  <c r="Q398" i="1" l="1"/>
  <c r="N398" i="1"/>
  <c r="O398" i="1"/>
  <c r="P398" i="1"/>
  <c r="R397" i="1"/>
  <c r="S397" i="1" s="1"/>
  <c r="T397" i="1" s="1"/>
  <c r="L398" i="1"/>
  <c r="K398" i="1"/>
  <c r="M398" i="1"/>
  <c r="J398" i="1"/>
  <c r="I398" i="1"/>
  <c r="A400" i="1"/>
  <c r="D399" i="1"/>
  <c r="C399" i="1"/>
  <c r="E399" i="1" s="1"/>
  <c r="F398" i="1"/>
  <c r="G398" i="1"/>
  <c r="H398" i="1"/>
  <c r="Q399" i="1" l="1"/>
  <c r="O399" i="1"/>
  <c r="N399" i="1"/>
  <c r="P399" i="1"/>
  <c r="R398" i="1"/>
  <c r="S398" i="1" s="1"/>
  <c r="T398" i="1" s="1"/>
  <c r="L399" i="1"/>
  <c r="K399" i="1"/>
  <c r="M399" i="1"/>
  <c r="J399" i="1"/>
  <c r="I399" i="1"/>
  <c r="D400" i="1"/>
  <c r="C400" i="1"/>
  <c r="E400" i="1" s="1"/>
  <c r="A401" i="1"/>
  <c r="F399" i="1"/>
  <c r="H399" i="1"/>
  <c r="G399" i="1"/>
  <c r="Q400" i="1" l="1"/>
  <c r="O400" i="1"/>
  <c r="N400" i="1"/>
  <c r="P400" i="1"/>
  <c r="R399" i="1"/>
  <c r="S399" i="1" s="1"/>
  <c r="T399" i="1" s="1"/>
  <c r="L400" i="1"/>
  <c r="K400" i="1"/>
  <c r="M400" i="1"/>
  <c r="J400" i="1"/>
  <c r="I400" i="1"/>
  <c r="A402" i="1"/>
  <c r="D401" i="1"/>
  <c r="C401" i="1"/>
  <c r="E401" i="1" s="1"/>
  <c r="H400" i="1"/>
  <c r="G400" i="1"/>
  <c r="F400" i="1"/>
  <c r="Q401" i="1" l="1"/>
  <c r="O401" i="1"/>
  <c r="N401" i="1"/>
  <c r="P401" i="1"/>
  <c r="R400" i="1"/>
  <c r="S400" i="1" s="1"/>
  <c r="T400" i="1" s="1"/>
  <c r="L401" i="1"/>
  <c r="K401" i="1"/>
  <c r="M401" i="1"/>
  <c r="J401" i="1"/>
  <c r="I401" i="1"/>
  <c r="C402" i="1"/>
  <c r="E402" i="1" s="1"/>
  <c r="A403" i="1"/>
  <c r="D402" i="1"/>
  <c r="F401" i="1"/>
  <c r="H401" i="1"/>
  <c r="G401" i="1"/>
  <c r="N402" i="1" l="1"/>
  <c r="Q402" i="1"/>
  <c r="O402" i="1"/>
  <c r="P402" i="1"/>
  <c r="R401" i="1"/>
  <c r="S401" i="1" s="1"/>
  <c r="T401" i="1" s="1"/>
  <c r="L402" i="1"/>
  <c r="K402" i="1"/>
  <c r="M402" i="1"/>
  <c r="J402" i="1"/>
  <c r="I402" i="1"/>
  <c r="H402" i="1"/>
  <c r="F402" i="1"/>
  <c r="G402" i="1"/>
  <c r="D403" i="1"/>
  <c r="C403" i="1"/>
  <c r="E403" i="1" s="1"/>
  <c r="A404" i="1"/>
  <c r="Q403" i="1" l="1"/>
  <c r="O403" i="1"/>
  <c r="N403" i="1"/>
  <c r="P403" i="1"/>
  <c r="R402" i="1"/>
  <c r="S402" i="1" s="1"/>
  <c r="T402" i="1" s="1"/>
  <c r="L403" i="1"/>
  <c r="K403" i="1"/>
  <c r="M403" i="1"/>
  <c r="J403" i="1"/>
  <c r="I403" i="1"/>
  <c r="D404" i="1"/>
  <c r="C404" i="1"/>
  <c r="E404" i="1" s="1"/>
  <c r="A405" i="1"/>
  <c r="H403" i="1"/>
  <c r="F403" i="1"/>
  <c r="G403" i="1"/>
  <c r="Q404" i="1" l="1"/>
  <c r="O404" i="1"/>
  <c r="N404" i="1"/>
  <c r="P404" i="1"/>
  <c r="R403" i="1"/>
  <c r="S403" i="1" s="1"/>
  <c r="T403" i="1" s="1"/>
  <c r="L404" i="1"/>
  <c r="K404" i="1"/>
  <c r="M404" i="1"/>
  <c r="J404" i="1"/>
  <c r="I404" i="1"/>
  <c r="A406" i="1"/>
  <c r="C405" i="1"/>
  <c r="E405" i="1" s="1"/>
  <c r="D405" i="1"/>
  <c r="H404" i="1"/>
  <c r="G404" i="1"/>
  <c r="F404" i="1"/>
  <c r="Q405" i="1" l="1"/>
  <c r="O405" i="1"/>
  <c r="N405" i="1"/>
  <c r="P405" i="1"/>
  <c r="R404" i="1"/>
  <c r="S404" i="1" s="1"/>
  <c r="T404" i="1" s="1"/>
  <c r="L405" i="1"/>
  <c r="K405" i="1"/>
  <c r="M405" i="1"/>
  <c r="J405" i="1"/>
  <c r="I405" i="1"/>
  <c r="G405" i="1"/>
  <c r="F405" i="1"/>
  <c r="H405" i="1"/>
  <c r="A407" i="1"/>
  <c r="D406" i="1"/>
  <c r="C406" i="1"/>
  <c r="E406" i="1" s="1"/>
  <c r="Q406" i="1" l="1"/>
  <c r="N406" i="1"/>
  <c r="O406" i="1"/>
  <c r="P406" i="1"/>
  <c r="R405" i="1"/>
  <c r="S405" i="1" s="1"/>
  <c r="T405" i="1" s="1"/>
  <c r="L406" i="1"/>
  <c r="K406" i="1"/>
  <c r="M406" i="1"/>
  <c r="J406" i="1"/>
  <c r="I406" i="1"/>
  <c r="H406" i="1"/>
  <c r="F406" i="1"/>
  <c r="G406" i="1"/>
  <c r="A408" i="1"/>
  <c r="D407" i="1"/>
  <c r="C407" i="1"/>
  <c r="E407" i="1" s="1"/>
  <c r="Q407" i="1" l="1"/>
  <c r="O407" i="1"/>
  <c r="N407" i="1"/>
  <c r="P407" i="1"/>
  <c r="R406" i="1"/>
  <c r="S406" i="1" s="1"/>
  <c r="T406" i="1" s="1"/>
  <c r="L407" i="1"/>
  <c r="K407" i="1"/>
  <c r="M407" i="1"/>
  <c r="J407" i="1"/>
  <c r="I407" i="1"/>
  <c r="F407" i="1"/>
  <c r="H407" i="1"/>
  <c r="G407" i="1"/>
  <c r="D408" i="1"/>
  <c r="C408" i="1"/>
  <c r="E408" i="1" s="1"/>
  <c r="A409" i="1"/>
  <c r="Q408" i="1" l="1"/>
  <c r="O408" i="1"/>
  <c r="N408" i="1"/>
  <c r="P408" i="1"/>
  <c r="R407" i="1"/>
  <c r="S407" i="1" s="1"/>
  <c r="T407" i="1" s="1"/>
  <c r="L408" i="1"/>
  <c r="K408" i="1"/>
  <c r="M408" i="1"/>
  <c r="J408" i="1"/>
  <c r="I408" i="1"/>
  <c r="D409" i="1"/>
  <c r="C409" i="1"/>
  <c r="E409" i="1" s="1"/>
  <c r="A410" i="1"/>
  <c r="G408" i="1"/>
  <c r="F408" i="1"/>
  <c r="H408" i="1"/>
  <c r="Q409" i="1" l="1"/>
  <c r="O409" i="1"/>
  <c r="N409" i="1"/>
  <c r="P409" i="1"/>
  <c r="R408" i="1"/>
  <c r="S408" i="1" s="1"/>
  <c r="T408" i="1" s="1"/>
  <c r="L409" i="1"/>
  <c r="K409" i="1"/>
  <c r="M409" i="1"/>
  <c r="J409" i="1"/>
  <c r="I409" i="1"/>
  <c r="D410" i="1"/>
  <c r="C410" i="1"/>
  <c r="E410" i="1" s="1"/>
  <c r="A411" i="1"/>
  <c r="G409" i="1"/>
  <c r="F409" i="1"/>
  <c r="H409" i="1"/>
  <c r="Q410" i="1" l="1"/>
  <c r="N410" i="1"/>
  <c r="O410" i="1"/>
  <c r="P410" i="1"/>
  <c r="R409" i="1"/>
  <c r="S409" i="1" s="1"/>
  <c r="T409" i="1" s="1"/>
  <c r="L410" i="1"/>
  <c r="K410" i="1"/>
  <c r="M410" i="1"/>
  <c r="J410" i="1"/>
  <c r="I410" i="1"/>
  <c r="A412" i="1"/>
  <c r="D411" i="1"/>
  <c r="C411" i="1"/>
  <c r="E411" i="1" s="1"/>
  <c r="F410" i="1"/>
  <c r="H410" i="1"/>
  <c r="G410" i="1"/>
  <c r="O411" i="1" l="1"/>
  <c r="N411" i="1"/>
  <c r="Q411" i="1"/>
  <c r="P411" i="1"/>
  <c r="R410" i="1"/>
  <c r="S410" i="1" s="1"/>
  <c r="T410" i="1" s="1"/>
  <c r="L411" i="1"/>
  <c r="K411" i="1"/>
  <c r="M411" i="1"/>
  <c r="J411" i="1"/>
  <c r="I411" i="1"/>
  <c r="A413" i="1"/>
  <c r="D412" i="1"/>
  <c r="C412" i="1"/>
  <c r="E412" i="1" s="1"/>
  <c r="H411" i="1"/>
  <c r="F411" i="1"/>
  <c r="G411" i="1"/>
  <c r="Q412" i="1" l="1"/>
  <c r="O412" i="1"/>
  <c r="N412" i="1"/>
  <c r="P412" i="1"/>
  <c r="R411" i="1"/>
  <c r="S411" i="1" s="1"/>
  <c r="T411" i="1" s="1"/>
  <c r="L412" i="1"/>
  <c r="K412" i="1"/>
  <c r="M412" i="1"/>
  <c r="J412" i="1"/>
  <c r="I412" i="1"/>
  <c r="A414" i="1"/>
  <c r="D413" i="1"/>
  <c r="C413" i="1"/>
  <c r="E413" i="1" s="1"/>
  <c r="H412" i="1"/>
  <c r="G412" i="1"/>
  <c r="F412" i="1"/>
  <c r="Q413" i="1" l="1"/>
  <c r="O413" i="1"/>
  <c r="N413" i="1"/>
  <c r="P413" i="1"/>
  <c r="R412" i="1"/>
  <c r="S412" i="1" s="1"/>
  <c r="T412" i="1" s="1"/>
  <c r="L413" i="1"/>
  <c r="K413" i="1"/>
  <c r="M413" i="1"/>
  <c r="J413" i="1"/>
  <c r="I413" i="1"/>
  <c r="A415" i="1"/>
  <c r="D414" i="1"/>
  <c r="C414" i="1"/>
  <c r="E414" i="1" s="1"/>
  <c r="F413" i="1"/>
  <c r="H413" i="1"/>
  <c r="G413" i="1"/>
  <c r="Q414" i="1" l="1"/>
  <c r="N414" i="1"/>
  <c r="O414" i="1"/>
  <c r="P414" i="1"/>
  <c r="R413" i="1"/>
  <c r="S413" i="1" s="1"/>
  <c r="T413" i="1" s="1"/>
  <c r="L414" i="1"/>
  <c r="K414" i="1"/>
  <c r="M414" i="1"/>
  <c r="J414" i="1"/>
  <c r="I414" i="1"/>
  <c r="D415" i="1"/>
  <c r="C415" i="1"/>
  <c r="E415" i="1" s="1"/>
  <c r="A416" i="1"/>
  <c r="H414" i="1"/>
  <c r="G414" i="1"/>
  <c r="F414" i="1"/>
  <c r="Q415" i="1" l="1"/>
  <c r="O415" i="1"/>
  <c r="N415" i="1"/>
  <c r="P415" i="1"/>
  <c r="R414" i="1"/>
  <c r="S414" i="1" s="1"/>
  <c r="T414" i="1" s="1"/>
  <c r="L415" i="1"/>
  <c r="K415" i="1"/>
  <c r="M415" i="1"/>
  <c r="J415" i="1"/>
  <c r="I415" i="1"/>
  <c r="D416" i="1"/>
  <c r="A417" i="1"/>
  <c r="C416" i="1"/>
  <c r="E416" i="1" s="1"/>
  <c r="F415" i="1"/>
  <c r="H415" i="1"/>
  <c r="G415" i="1"/>
  <c r="Q416" i="1" l="1"/>
  <c r="O416" i="1"/>
  <c r="N416" i="1"/>
  <c r="P416" i="1"/>
  <c r="R415" i="1"/>
  <c r="S415" i="1" s="1"/>
  <c r="T415" i="1" s="1"/>
  <c r="L416" i="1"/>
  <c r="K416" i="1"/>
  <c r="M416" i="1"/>
  <c r="J416" i="1"/>
  <c r="I416" i="1"/>
  <c r="H416" i="1"/>
  <c r="G416" i="1"/>
  <c r="F416" i="1"/>
  <c r="A418" i="1"/>
  <c r="D417" i="1"/>
  <c r="C417" i="1"/>
  <c r="E417" i="1" s="1"/>
  <c r="Q417" i="1" l="1"/>
  <c r="O417" i="1"/>
  <c r="N417" i="1"/>
  <c r="P417" i="1"/>
  <c r="R416" i="1"/>
  <c r="S416" i="1" s="1"/>
  <c r="T416" i="1" s="1"/>
  <c r="L417" i="1"/>
  <c r="K417" i="1"/>
  <c r="M417" i="1"/>
  <c r="J417" i="1"/>
  <c r="I417" i="1"/>
  <c r="H417" i="1"/>
  <c r="G417" i="1"/>
  <c r="F417" i="1"/>
  <c r="C418" i="1"/>
  <c r="E418" i="1" s="1"/>
  <c r="D418" i="1"/>
  <c r="A419" i="1"/>
  <c r="N418" i="1" l="1"/>
  <c r="Q418" i="1"/>
  <c r="O418" i="1"/>
  <c r="P418" i="1"/>
  <c r="R417" i="1"/>
  <c r="S417" i="1" s="1"/>
  <c r="T417" i="1" s="1"/>
  <c r="L418" i="1"/>
  <c r="K418" i="1"/>
  <c r="M418" i="1"/>
  <c r="J418" i="1"/>
  <c r="I418" i="1"/>
  <c r="F418" i="1"/>
  <c r="G418" i="1"/>
  <c r="H418" i="1"/>
  <c r="C419" i="1"/>
  <c r="E419" i="1" s="1"/>
  <c r="D419" i="1"/>
  <c r="A420" i="1"/>
  <c r="Q419" i="1" l="1"/>
  <c r="O419" i="1"/>
  <c r="N419" i="1"/>
  <c r="P419" i="1"/>
  <c r="R418" i="1"/>
  <c r="S418" i="1" s="1"/>
  <c r="T418" i="1" s="1"/>
  <c r="L419" i="1"/>
  <c r="K419" i="1"/>
  <c r="M419" i="1"/>
  <c r="J419" i="1"/>
  <c r="I419" i="1"/>
  <c r="G419" i="1"/>
  <c r="F419" i="1"/>
  <c r="H419" i="1"/>
  <c r="D420" i="1"/>
  <c r="C420" i="1"/>
  <c r="E420" i="1" s="1"/>
  <c r="A421" i="1"/>
  <c r="Q420" i="1" l="1"/>
  <c r="O420" i="1"/>
  <c r="N420" i="1"/>
  <c r="P420" i="1"/>
  <c r="R419" i="1"/>
  <c r="S419" i="1" s="1"/>
  <c r="T419" i="1" s="1"/>
  <c r="L420" i="1"/>
  <c r="K420" i="1"/>
  <c r="M420" i="1"/>
  <c r="J420" i="1"/>
  <c r="I420" i="1"/>
  <c r="D421" i="1"/>
  <c r="C421" i="1"/>
  <c r="E421" i="1" s="1"/>
  <c r="A422" i="1"/>
  <c r="G420" i="1"/>
  <c r="F420" i="1"/>
  <c r="H420" i="1"/>
  <c r="Q421" i="1" l="1"/>
  <c r="O421" i="1"/>
  <c r="N421" i="1"/>
  <c r="P421" i="1"/>
  <c r="R420" i="1"/>
  <c r="S420" i="1" s="1"/>
  <c r="T420" i="1" s="1"/>
  <c r="L421" i="1"/>
  <c r="K421" i="1"/>
  <c r="M421" i="1"/>
  <c r="J421" i="1"/>
  <c r="I421" i="1"/>
  <c r="A423" i="1"/>
  <c r="D422" i="1"/>
  <c r="C422" i="1"/>
  <c r="E422" i="1" s="1"/>
  <c r="G421" i="1"/>
  <c r="F421" i="1"/>
  <c r="H421" i="1"/>
  <c r="Q422" i="1" l="1"/>
  <c r="N422" i="1"/>
  <c r="O422" i="1"/>
  <c r="P422" i="1"/>
  <c r="R421" i="1"/>
  <c r="S421" i="1" s="1"/>
  <c r="T421" i="1" s="1"/>
  <c r="L422" i="1"/>
  <c r="K422" i="1"/>
  <c r="M422" i="1"/>
  <c r="J422" i="1"/>
  <c r="I422" i="1"/>
  <c r="D423" i="1"/>
  <c r="C423" i="1"/>
  <c r="E423" i="1" s="1"/>
  <c r="A424" i="1"/>
  <c r="F422" i="1"/>
  <c r="H422" i="1"/>
  <c r="G422" i="1"/>
  <c r="Q423" i="1" l="1"/>
  <c r="O423" i="1"/>
  <c r="N423" i="1"/>
  <c r="P423" i="1"/>
  <c r="R422" i="1"/>
  <c r="S422" i="1" s="1"/>
  <c r="T422" i="1" s="1"/>
  <c r="L423" i="1"/>
  <c r="K423" i="1"/>
  <c r="M423" i="1"/>
  <c r="J423" i="1"/>
  <c r="I423" i="1"/>
  <c r="D424" i="1"/>
  <c r="C424" i="1"/>
  <c r="E424" i="1" s="1"/>
  <c r="A425" i="1"/>
  <c r="F423" i="1"/>
  <c r="H423" i="1"/>
  <c r="G423" i="1"/>
  <c r="Q424" i="1" l="1"/>
  <c r="O424" i="1"/>
  <c r="N424" i="1"/>
  <c r="P424" i="1"/>
  <c r="R423" i="1"/>
  <c r="S423" i="1" s="1"/>
  <c r="T423" i="1" s="1"/>
  <c r="L424" i="1"/>
  <c r="K424" i="1"/>
  <c r="M424" i="1"/>
  <c r="J424" i="1"/>
  <c r="I424" i="1"/>
  <c r="A426" i="1"/>
  <c r="D425" i="1"/>
  <c r="C425" i="1"/>
  <c r="E425" i="1" s="1"/>
  <c r="H424" i="1"/>
  <c r="G424" i="1"/>
  <c r="F424" i="1"/>
  <c r="Q425" i="1" l="1"/>
  <c r="O425" i="1"/>
  <c r="N425" i="1"/>
  <c r="P425" i="1"/>
  <c r="R424" i="1"/>
  <c r="S424" i="1" s="1"/>
  <c r="T424" i="1" s="1"/>
  <c r="L425" i="1"/>
  <c r="K425" i="1"/>
  <c r="M425" i="1"/>
  <c r="J425" i="1"/>
  <c r="I425" i="1"/>
  <c r="D426" i="1"/>
  <c r="C426" i="1"/>
  <c r="E426" i="1" s="1"/>
  <c r="A427" i="1"/>
  <c r="H425" i="1"/>
  <c r="F425" i="1"/>
  <c r="G425" i="1"/>
  <c r="Q426" i="1" l="1"/>
  <c r="N426" i="1"/>
  <c r="O426" i="1"/>
  <c r="P426" i="1"/>
  <c r="R425" i="1"/>
  <c r="S425" i="1" s="1"/>
  <c r="T425" i="1" s="1"/>
  <c r="L426" i="1"/>
  <c r="K426" i="1"/>
  <c r="M426" i="1"/>
  <c r="J426" i="1"/>
  <c r="I426" i="1"/>
  <c r="D427" i="1"/>
  <c r="A428" i="1"/>
  <c r="C427" i="1"/>
  <c r="E427" i="1" s="1"/>
  <c r="F426" i="1"/>
  <c r="H426" i="1"/>
  <c r="G426" i="1"/>
  <c r="O427" i="1" l="1"/>
  <c r="N427" i="1"/>
  <c r="Q427" i="1"/>
  <c r="P427" i="1"/>
  <c r="R426" i="1"/>
  <c r="S426" i="1" s="1"/>
  <c r="T426" i="1" s="1"/>
  <c r="L427" i="1"/>
  <c r="K427" i="1"/>
  <c r="M427" i="1"/>
  <c r="J427" i="1"/>
  <c r="I427" i="1"/>
  <c r="F427" i="1"/>
  <c r="H427" i="1"/>
  <c r="G427" i="1"/>
  <c r="A429" i="1"/>
  <c r="D428" i="1"/>
  <c r="C428" i="1"/>
  <c r="E428" i="1" s="1"/>
  <c r="Q428" i="1" l="1"/>
  <c r="O428" i="1"/>
  <c r="N428" i="1"/>
  <c r="P428" i="1"/>
  <c r="R427" i="1"/>
  <c r="S427" i="1" s="1"/>
  <c r="T427" i="1" s="1"/>
  <c r="L428" i="1"/>
  <c r="K428" i="1"/>
  <c r="M428" i="1"/>
  <c r="J428" i="1"/>
  <c r="I428" i="1"/>
  <c r="H428" i="1"/>
  <c r="G428" i="1"/>
  <c r="F428" i="1"/>
  <c r="A430" i="1"/>
  <c r="C429" i="1"/>
  <c r="E429" i="1" s="1"/>
  <c r="D429" i="1"/>
  <c r="Q429" i="1" l="1"/>
  <c r="O429" i="1"/>
  <c r="N429" i="1"/>
  <c r="P429" i="1"/>
  <c r="R428" i="1"/>
  <c r="S428" i="1" s="1"/>
  <c r="T428" i="1" s="1"/>
  <c r="L429" i="1"/>
  <c r="K429" i="1"/>
  <c r="M429" i="1"/>
  <c r="J429" i="1"/>
  <c r="I429" i="1"/>
  <c r="F429" i="1"/>
  <c r="G429" i="1"/>
  <c r="H429" i="1"/>
  <c r="D430" i="1"/>
  <c r="A431" i="1"/>
  <c r="C430" i="1"/>
  <c r="E430" i="1" s="1"/>
  <c r="Q430" i="1" l="1"/>
  <c r="N430" i="1"/>
  <c r="O430" i="1"/>
  <c r="P430" i="1"/>
  <c r="R429" i="1"/>
  <c r="S429" i="1" s="1"/>
  <c r="T429" i="1" s="1"/>
  <c r="L430" i="1"/>
  <c r="K430" i="1"/>
  <c r="M430" i="1"/>
  <c r="J430" i="1"/>
  <c r="I430" i="1"/>
  <c r="D431" i="1"/>
  <c r="C431" i="1"/>
  <c r="E431" i="1" s="1"/>
  <c r="A432" i="1"/>
  <c r="F430" i="1"/>
  <c r="G430" i="1"/>
  <c r="H430" i="1"/>
  <c r="Q431" i="1" l="1"/>
  <c r="O431" i="1"/>
  <c r="N431" i="1"/>
  <c r="P431" i="1"/>
  <c r="R430" i="1"/>
  <c r="S430" i="1" s="1"/>
  <c r="T430" i="1" s="1"/>
  <c r="L431" i="1"/>
  <c r="K431" i="1"/>
  <c r="M431" i="1"/>
  <c r="J431" i="1"/>
  <c r="I431" i="1"/>
  <c r="D432" i="1"/>
  <c r="A433" i="1"/>
  <c r="C432" i="1"/>
  <c r="E432" i="1" s="1"/>
  <c r="H431" i="1"/>
  <c r="G431" i="1"/>
  <c r="F431" i="1"/>
  <c r="Q432" i="1" l="1"/>
  <c r="O432" i="1"/>
  <c r="N432" i="1"/>
  <c r="P432" i="1"/>
  <c r="R431" i="1"/>
  <c r="S431" i="1" s="1"/>
  <c r="T431" i="1" s="1"/>
  <c r="L432" i="1"/>
  <c r="K432" i="1"/>
  <c r="M432" i="1"/>
  <c r="J432" i="1"/>
  <c r="I432" i="1"/>
  <c r="G432" i="1"/>
  <c r="F432" i="1"/>
  <c r="H432" i="1"/>
  <c r="D433" i="1"/>
  <c r="C433" i="1"/>
  <c r="E433" i="1" s="1"/>
  <c r="A434" i="1"/>
  <c r="Q433" i="1" l="1"/>
  <c r="O433" i="1"/>
  <c r="N433" i="1"/>
  <c r="P433" i="1"/>
  <c r="R432" i="1"/>
  <c r="S432" i="1" s="1"/>
  <c r="T432" i="1" s="1"/>
  <c r="L433" i="1"/>
  <c r="K433" i="1"/>
  <c r="M433" i="1"/>
  <c r="J433" i="1"/>
  <c r="I433" i="1"/>
  <c r="D434" i="1"/>
  <c r="C434" i="1"/>
  <c r="E434" i="1" s="1"/>
  <c r="A435" i="1"/>
  <c r="H433" i="1"/>
  <c r="F433" i="1"/>
  <c r="G433" i="1"/>
  <c r="N434" i="1" l="1"/>
  <c r="Q434" i="1"/>
  <c r="O434" i="1"/>
  <c r="P434" i="1"/>
  <c r="R433" i="1"/>
  <c r="S433" i="1" s="1"/>
  <c r="T433" i="1" s="1"/>
  <c r="L434" i="1"/>
  <c r="K434" i="1"/>
  <c r="M434" i="1"/>
  <c r="J434" i="1"/>
  <c r="I434" i="1"/>
  <c r="D435" i="1"/>
  <c r="C435" i="1"/>
  <c r="E435" i="1" s="1"/>
  <c r="A436" i="1"/>
  <c r="F434" i="1"/>
  <c r="H434" i="1"/>
  <c r="G434" i="1"/>
  <c r="Q435" i="1" l="1"/>
  <c r="O435" i="1"/>
  <c r="N435" i="1"/>
  <c r="P435" i="1"/>
  <c r="R434" i="1"/>
  <c r="S434" i="1" s="1"/>
  <c r="T434" i="1" s="1"/>
  <c r="L435" i="1"/>
  <c r="K435" i="1"/>
  <c r="M435" i="1"/>
  <c r="J435" i="1"/>
  <c r="I435" i="1"/>
  <c r="A437" i="1"/>
  <c r="D436" i="1"/>
  <c r="C436" i="1"/>
  <c r="E436" i="1" s="1"/>
  <c r="F435" i="1"/>
  <c r="H435" i="1"/>
  <c r="G435" i="1"/>
  <c r="Q436" i="1" l="1"/>
  <c r="O436" i="1"/>
  <c r="N436" i="1"/>
  <c r="P436" i="1"/>
  <c r="R435" i="1"/>
  <c r="S435" i="1" s="1"/>
  <c r="T435" i="1" s="1"/>
  <c r="L436" i="1"/>
  <c r="K436" i="1"/>
  <c r="M436" i="1"/>
  <c r="J436" i="1"/>
  <c r="I436" i="1"/>
  <c r="D437" i="1"/>
  <c r="A438" i="1"/>
  <c r="C437" i="1"/>
  <c r="E437" i="1" s="1"/>
  <c r="F436" i="1"/>
  <c r="H436" i="1"/>
  <c r="G436" i="1"/>
  <c r="Q437" i="1" l="1"/>
  <c r="O437" i="1"/>
  <c r="N437" i="1"/>
  <c r="P437" i="1"/>
  <c r="R436" i="1"/>
  <c r="S436" i="1" s="1"/>
  <c r="T436" i="1" s="1"/>
  <c r="L437" i="1"/>
  <c r="K437" i="1"/>
  <c r="M437" i="1"/>
  <c r="J437" i="1"/>
  <c r="I437" i="1"/>
  <c r="F437" i="1"/>
  <c r="H437" i="1"/>
  <c r="G437" i="1"/>
  <c r="D438" i="1"/>
  <c r="C438" i="1"/>
  <c r="E438" i="1" s="1"/>
  <c r="A439" i="1"/>
  <c r="Q438" i="1" l="1"/>
  <c r="N438" i="1"/>
  <c r="O438" i="1"/>
  <c r="P438" i="1"/>
  <c r="R437" i="1"/>
  <c r="S437" i="1" s="1"/>
  <c r="T437" i="1" s="1"/>
  <c r="L438" i="1"/>
  <c r="K438" i="1"/>
  <c r="M438" i="1"/>
  <c r="J438" i="1"/>
  <c r="I438" i="1"/>
  <c r="D439" i="1"/>
  <c r="C439" i="1"/>
  <c r="E439" i="1" s="1"/>
  <c r="A440" i="1"/>
  <c r="F438" i="1"/>
  <c r="H438" i="1"/>
  <c r="G438" i="1"/>
  <c r="Q439" i="1" l="1"/>
  <c r="O439" i="1"/>
  <c r="N439" i="1"/>
  <c r="P439" i="1"/>
  <c r="R438" i="1"/>
  <c r="S438" i="1" s="1"/>
  <c r="T438" i="1" s="1"/>
  <c r="L439" i="1"/>
  <c r="K439" i="1"/>
  <c r="M439" i="1"/>
  <c r="J439" i="1"/>
  <c r="I439" i="1"/>
  <c r="A441" i="1"/>
  <c r="D440" i="1"/>
  <c r="C440" i="1"/>
  <c r="E440" i="1" s="1"/>
  <c r="F439" i="1"/>
  <c r="G439" i="1"/>
  <c r="H439" i="1"/>
  <c r="Q440" i="1" l="1"/>
  <c r="O440" i="1"/>
  <c r="N440" i="1"/>
  <c r="P440" i="1"/>
  <c r="R439" i="1"/>
  <c r="S439" i="1" s="1"/>
  <c r="T439" i="1" s="1"/>
  <c r="L440" i="1"/>
  <c r="K440" i="1"/>
  <c r="M440" i="1"/>
  <c r="J440" i="1"/>
  <c r="I440" i="1"/>
  <c r="H440" i="1"/>
  <c r="G440" i="1"/>
  <c r="F440" i="1"/>
  <c r="D441" i="1"/>
  <c r="A442" i="1"/>
  <c r="C441" i="1"/>
  <c r="E441" i="1" s="1"/>
  <c r="Q441" i="1" l="1"/>
  <c r="O441" i="1"/>
  <c r="N441" i="1"/>
  <c r="P441" i="1"/>
  <c r="R440" i="1"/>
  <c r="S440" i="1" s="1"/>
  <c r="T440" i="1" s="1"/>
  <c r="L441" i="1"/>
  <c r="K441" i="1"/>
  <c r="M441" i="1"/>
  <c r="J441" i="1"/>
  <c r="I441" i="1"/>
  <c r="H441" i="1"/>
  <c r="F441" i="1"/>
  <c r="G441" i="1"/>
  <c r="D442" i="1"/>
  <c r="C442" i="1"/>
  <c r="E442" i="1" s="1"/>
  <c r="A443" i="1"/>
  <c r="Q442" i="1" l="1"/>
  <c r="N442" i="1"/>
  <c r="O442" i="1"/>
  <c r="P442" i="1"/>
  <c r="R441" i="1"/>
  <c r="S441" i="1" s="1"/>
  <c r="T441" i="1" s="1"/>
  <c r="L442" i="1"/>
  <c r="K442" i="1"/>
  <c r="M442" i="1"/>
  <c r="J442" i="1"/>
  <c r="I442" i="1"/>
  <c r="A444" i="1"/>
  <c r="C443" i="1"/>
  <c r="E443" i="1" s="1"/>
  <c r="D443" i="1"/>
  <c r="H442" i="1"/>
  <c r="G442" i="1"/>
  <c r="F442" i="1"/>
  <c r="O443" i="1" l="1"/>
  <c r="N443" i="1"/>
  <c r="Q443" i="1"/>
  <c r="P443" i="1"/>
  <c r="R442" i="1"/>
  <c r="S442" i="1" s="1"/>
  <c r="T442" i="1" s="1"/>
  <c r="L443" i="1"/>
  <c r="K443" i="1"/>
  <c r="M443" i="1"/>
  <c r="J443" i="1"/>
  <c r="I443" i="1"/>
  <c r="F443" i="1"/>
  <c r="H443" i="1"/>
  <c r="G443" i="1"/>
  <c r="D444" i="1"/>
  <c r="C444" i="1"/>
  <c r="E444" i="1" s="1"/>
  <c r="A445" i="1"/>
  <c r="Q444" i="1" l="1"/>
  <c r="O444" i="1"/>
  <c r="N444" i="1"/>
  <c r="P444" i="1"/>
  <c r="R443" i="1"/>
  <c r="S443" i="1" s="1"/>
  <c r="T443" i="1" s="1"/>
  <c r="L444" i="1"/>
  <c r="K444" i="1"/>
  <c r="M444" i="1"/>
  <c r="J444" i="1"/>
  <c r="I444" i="1"/>
  <c r="D445" i="1"/>
  <c r="C445" i="1"/>
  <c r="E445" i="1" s="1"/>
  <c r="A446" i="1"/>
  <c r="G444" i="1"/>
  <c r="H444" i="1"/>
  <c r="F444" i="1"/>
  <c r="Q445" i="1" l="1"/>
  <c r="O445" i="1"/>
  <c r="N445" i="1"/>
  <c r="P445" i="1"/>
  <c r="R444" i="1"/>
  <c r="S444" i="1" s="1"/>
  <c r="T444" i="1" s="1"/>
  <c r="L445" i="1"/>
  <c r="K445" i="1"/>
  <c r="M445" i="1"/>
  <c r="J445" i="1"/>
  <c r="I445" i="1"/>
  <c r="D446" i="1"/>
  <c r="C446" i="1"/>
  <c r="E446" i="1" s="1"/>
  <c r="A447" i="1"/>
  <c r="H445" i="1"/>
  <c r="F445" i="1"/>
  <c r="G445" i="1"/>
  <c r="Q446" i="1" l="1"/>
  <c r="N446" i="1"/>
  <c r="O446" i="1"/>
  <c r="P446" i="1"/>
  <c r="R445" i="1"/>
  <c r="S445" i="1" s="1"/>
  <c r="T445" i="1" s="1"/>
  <c r="L446" i="1"/>
  <c r="K446" i="1"/>
  <c r="M446" i="1"/>
  <c r="J446" i="1"/>
  <c r="I446" i="1"/>
  <c r="D447" i="1"/>
  <c r="C447" i="1"/>
  <c r="E447" i="1" s="1"/>
  <c r="A448" i="1"/>
  <c r="F446" i="1"/>
  <c r="H446" i="1"/>
  <c r="G446" i="1"/>
  <c r="Q447" i="1" l="1"/>
  <c r="O447" i="1"/>
  <c r="N447" i="1"/>
  <c r="P447" i="1"/>
  <c r="R446" i="1"/>
  <c r="S446" i="1" s="1"/>
  <c r="T446" i="1" s="1"/>
  <c r="L447" i="1"/>
  <c r="K447" i="1"/>
  <c r="M447" i="1"/>
  <c r="J447" i="1"/>
  <c r="I447" i="1"/>
  <c r="A449" i="1"/>
  <c r="D448" i="1"/>
  <c r="C448" i="1"/>
  <c r="E448" i="1" s="1"/>
  <c r="F447" i="1"/>
  <c r="H447" i="1"/>
  <c r="G447" i="1"/>
  <c r="Q448" i="1" l="1"/>
  <c r="O448" i="1"/>
  <c r="N448" i="1"/>
  <c r="P448" i="1"/>
  <c r="R447" i="1"/>
  <c r="S447" i="1" s="1"/>
  <c r="T447" i="1" s="1"/>
  <c r="L448" i="1"/>
  <c r="K448" i="1"/>
  <c r="M448" i="1"/>
  <c r="J448" i="1"/>
  <c r="I448" i="1"/>
  <c r="A450" i="1"/>
  <c r="D449" i="1"/>
  <c r="C449" i="1"/>
  <c r="E449" i="1" s="1"/>
  <c r="F448" i="1"/>
  <c r="H448" i="1"/>
  <c r="G448" i="1"/>
  <c r="Q449" i="1" l="1"/>
  <c r="O449" i="1"/>
  <c r="N449" i="1"/>
  <c r="P449" i="1"/>
  <c r="R448" i="1"/>
  <c r="S448" i="1" s="1"/>
  <c r="T448" i="1" s="1"/>
  <c r="L449" i="1"/>
  <c r="K449" i="1"/>
  <c r="M449" i="1"/>
  <c r="J449" i="1"/>
  <c r="I449" i="1"/>
  <c r="A451" i="1"/>
  <c r="D450" i="1"/>
  <c r="C450" i="1"/>
  <c r="E450" i="1" s="1"/>
  <c r="F449" i="1"/>
  <c r="G449" i="1"/>
  <c r="H449" i="1"/>
  <c r="N450" i="1" l="1"/>
  <c r="Q450" i="1"/>
  <c r="O450" i="1"/>
  <c r="P450" i="1"/>
  <c r="R449" i="1"/>
  <c r="S449" i="1" s="1"/>
  <c r="T449" i="1" s="1"/>
  <c r="L450" i="1"/>
  <c r="K450" i="1"/>
  <c r="M450" i="1"/>
  <c r="J450" i="1"/>
  <c r="I450" i="1"/>
  <c r="C451" i="1"/>
  <c r="E451" i="1" s="1"/>
  <c r="D451" i="1"/>
  <c r="A452" i="1"/>
  <c r="F450" i="1"/>
  <c r="G450" i="1"/>
  <c r="H450" i="1"/>
  <c r="Q451" i="1" l="1"/>
  <c r="O451" i="1"/>
  <c r="N451" i="1"/>
  <c r="P451" i="1"/>
  <c r="R450" i="1"/>
  <c r="S450" i="1" s="1"/>
  <c r="T450" i="1" s="1"/>
  <c r="L451" i="1"/>
  <c r="K451" i="1"/>
  <c r="M451" i="1"/>
  <c r="J451" i="1"/>
  <c r="I451" i="1"/>
  <c r="A453" i="1"/>
  <c r="D452" i="1"/>
  <c r="C452" i="1"/>
  <c r="E452" i="1" s="1"/>
  <c r="G451" i="1"/>
  <c r="H451" i="1"/>
  <c r="F451" i="1"/>
  <c r="Q452" i="1" l="1"/>
  <c r="O452" i="1"/>
  <c r="N452" i="1"/>
  <c r="P452" i="1"/>
  <c r="R451" i="1"/>
  <c r="S451" i="1" s="1"/>
  <c r="T451" i="1" s="1"/>
  <c r="L452" i="1"/>
  <c r="K452" i="1"/>
  <c r="M452" i="1"/>
  <c r="J452" i="1"/>
  <c r="I452" i="1"/>
  <c r="A454" i="1"/>
  <c r="D453" i="1"/>
  <c r="C453" i="1"/>
  <c r="E453" i="1" s="1"/>
  <c r="F452" i="1"/>
  <c r="G452" i="1"/>
  <c r="H452" i="1"/>
  <c r="Q453" i="1" l="1"/>
  <c r="O453" i="1"/>
  <c r="N453" i="1"/>
  <c r="P453" i="1"/>
  <c r="R452" i="1"/>
  <c r="S452" i="1" s="1"/>
  <c r="T452" i="1" s="1"/>
  <c r="L453" i="1"/>
  <c r="K453" i="1"/>
  <c r="M453" i="1"/>
  <c r="J453" i="1"/>
  <c r="I453" i="1"/>
  <c r="A455" i="1"/>
  <c r="D454" i="1"/>
  <c r="C454" i="1"/>
  <c r="E454" i="1" s="1"/>
  <c r="F453" i="1"/>
  <c r="H453" i="1"/>
  <c r="G453" i="1"/>
  <c r="Q454" i="1" l="1"/>
  <c r="N454" i="1"/>
  <c r="O454" i="1"/>
  <c r="P454" i="1"/>
  <c r="R453" i="1"/>
  <c r="S453" i="1" s="1"/>
  <c r="T453" i="1" s="1"/>
  <c r="L454" i="1"/>
  <c r="K454" i="1"/>
  <c r="M454" i="1"/>
  <c r="J454" i="1"/>
  <c r="I454" i="1"/>
  <c r="A456" i="1"/>
  <c r="C455" i="1"/>
  <c r="E455" i="1" s="1"/>
  <c r="D455" i="1"/>
  <c r="F454" i="1"/>
  <c r="H454" i="1"/>
  <c r="G454" i="1"/>
  <c r="Q455" i="1" l="1"/>
  <c r="O455" i="1"/>
  <c r="N455" i="1"/>
  <c r="P455" i="1"/>
  <c r="R454" i="1"/>
  <c r="S454" i="1" s="1"/>
  <c r="T454" i="1" s="1"/>
  <c r="L455" i="1"/>
  <c r="K455" i="1"/>
  <c r="M455" i="1"/>
  <c r="J455" i="1"/>
  <c r="I455" i="1"/>
  <c r="G455" i="1"/>
  <c r="H455" i="1"/>
  <c r="F455" i="1"/>
  <c r="A457" i="1"/>
  <c r="D456" i="1"/>
  <c r="C456" i="1"/>
  <c r="E456" i="1" s="1"/>
  <c r="Q456" i="1" l="1"/>
  <c r="O456" i="1"/>
  <c r="N456" i="1"/>
  <c r="P456" i="1"/>
  <c r="R455" i="1"/>
  <c r="S455" i="1" s="1"/>
  <c r="T455" i="1" s="1"/>
  <c r="L456" i="1"/>
  <c r="K456" i="1"/>
  <c r="M456" i="1"/>
  <c r="J456" i="1"/>
  <c r="I456" i="1"/>
  <c r="F456" i="1"/>
  <c r="H456" i="1"/>
  <c r="G456" i="1"/>
  <c r="A458" i="1"/>
  <c r="C457" i="1"/>
  <c r="E457" i="1" s="1"/>
  <c r="D457" i="1"/>
  <c r="Q457" i="1" l="1"/>
  <c r="O457" i="1"/>
  <c r="N457" i="1"/>
  <c r="P457" i="1"/>
  <c r="R456" i="1"/>
  <c r="S456" i="1" s="1"/>
  <c r="T456" i="1" s="1"/>
  <c r="L457" i="1"/>
  <c r="K457" i="1"/>
  <c r="M457" i="1"/>
  <c r="J457" i="1"/>
  <c r="I457" i="1"/>
  <c r="G457" i="1"/>
  <c r="H457" i="1"/>
  <c r="F457" i="1"/>
  <c r="A459" i="1"/>
  <c r="D458" i="1"/>
  <c r="C458" i="1"/>
  <c r="E458" i="1" s="1"/>
  <c r="Q458" i="1" l="1"/>
  <c r="O458" i="1"/>
  <c r="N458" i="1"/>
  <c r="P458" i="1"/>
  <c r="R457" i="1"/>
  <c r="S457" i="1" s="1"/>
  <c r="T457" i="1" s="1"/>
  <c r="L458" i="1"/>
  <c r="K458" i="1"/>
  <c r="M458" i="1"/>
  <c r="J458" i="1"/>
  <c r="I458" i="1"/>
  <c r="F458" i="1"/>
  <c r="H458" i="1"/>
  <c r="G458" i="1"/>
  <c r="A460" i="1"/>
  <c r="C459" i="1"/>
  <c r="E459" i="1" s="1"/>
  <c r="D459" i="1"/>
  <c r="O459" i="1" l="1"/>
  <c r="N459" i="1"/>
  <c r="Q459" i="1"/>
  <c r="P459" i="1"/>
  <c r="R458" i="1"/>
  <c r="S458" i="1" s="1"/>
  <c r="T458" i="1" s="1"/>
  <c r="L459" i="1"/>
  <c r="K459" i="1"/>
  <c r="M459" i="1"/>
  <c r="J459" i="1"/>
  <c r="I459" i="1"/>
  <c r="G459" i="1"/>
  <c r="H459" i="1"/>
  <c r="F459" i="1"/>
  <c r="A461" i="1"/>
  <c r="D460" i="1"/>
  <c r="C460" i="1"/>
  <c r="E460" i="1" s="1"/>
  <c r="Q460" i="1" l="1"/>
  <c r="O460" i="1"/>
  <c r="N460" i="1"/>
  <c r="P460" i="1"/>
  <c r="R459" i="1"/>
  <c r="S459" i="1" s="1"/>
  <c r="T459" i="1" s="1"/>
  <c r="L460" i="1"/>
  <c r="K460" i="1"/>
  <c r="M460" i="1"/>
  <c r="J460" i="1"/>
  <c r="I460" i="1"/>
  <c r="F460" i="1"/>
  <c r="H460" i="1"/>
  <c r="G460" i="1"/>
  <c r="A462" i="1"/>
  <c r="C461" i="1"/>
  <c r="E461" i="1" s="1"/>
  <c r="D461" i="1"/>
  <c r="Q461" i="1" l="1"/>
  <c r="O461" i="1"/>
  <c r="N461" i="1"/>
  <c r="P461" i="1"/>
  <c r="R460" i="1"/>
  <c r="S460" i="1" s="1"/>
  <c r="T460" i="1" s="1"/>
  <c r="L461" i="1"/>
  <c r="K461" i="1"/>
  <c r="M461" i="1"/>
  <c r="J461" i="1"/>
  <c r="I461" i="1"/>
  <c r="G461" i="1"/>
  <c r="H461" i="1"/>
  <c r="F461" i="1"/>
  <c r="A463" i="1"/>
  <c r="D462" i="1"/>
  <c r="C462" i="1"/>
  <c r="E462" i="1" s="1"/>
  <c r="Q462" i="1" l="1"/>
  <c r="O462" i="1"/>
  <c r="N462" i="1"/>
  <c r="P462" i="1"/>
  <c r="R461" i="1"/>
  <c r="S461" i="1" s="1"/>
  <c r="T461" i="1" s="1"/>
  <c r="L462" i="1"/>
  <c r="K462" i="1"/>
  <c r="M462" i="1"/>
  <c r="J462" i="1"/>
  <c r="I462" i="1"/>
  <c r="F462" i="1"/>
  <c r="H462" i="1"/>
  <c r="G462" i="1"/>
  <c r="A464" i="1"/>
  <c r="C463" i="1"/>
  <c r="E463" i="1" s="1"/>
  <c r="D463" i="1"/>
  <c r="Q463" i="1" l="1"/>
  <c r="O463" i="1"/>
  <c r="N463" i="1"/>
  <c r="P463" i="1"/>
  <c r="R462" i="1"/>
  <c r="S462" i="1" s="1"/>
  <c r="T462" i="1" s="1"/>
  <c r="L463" i="1"/>
  <c r="K463" i="1"/>
  <c r="M463" i="1"/>
  <c r="J463" i="1"/>
  <c r="I463" i="1"/>
  <c r="G463" i="1"/>
  <c r="H463" i="1"/>
  <c r="F463" i="1"/>
  <c r="A465" i="1"/>
  <c r="D464" i="1"/>
  <c r="C464" i="1"/>
  <c r="E464" i="1" s="1"/>
  <c r="Q464" i="1" l="1"/>
  <c r="O464" i="1"/>
  <c r="N464" i="1"/>
  <c r="P464" i="1"/>
  <c r="R463" i="1"/>
  <c r="S463" i="1" s="1"/>
  <c r="T463" i="1" s="1"/>
  <c r="L464" i="1"/>
  <c r="K464" i="1"/>
  <c r="M464" i="1"/>
  <c r="J464" i="1"/>
  <c r="I464" i="1"/>
  <c r="F464" i="1"/>
  <c r="H464" i="1"/>
  <c r="G464" i="1"/>
  <c r="A466" i="1"/>
  <c r="C465" i="1"/>
  <c r="E465" i="1" s="1"/>
  <c r="D465" i="1"/>
  <c r="Q465" i="1" l="1"/>
  <c r="O465" i="1"/>
  <c r="N465" i="1"/>
  <c r="P465" i="1"/>
  <c r="R464" i="1"/>
  <c r="S464" i="1" s="1"/>
  <c r="T464" i="1" s="1"/>
  <c r="L465" i="1"/>
  <c r="K465" i="1"/>
  <c r="M465" i="1"/>
  <c r="J465" i="1"/>
  <c r="I465" i="1"/>
  <c r="G465" i="1"/>
  <c r="H465" i="1"/>
  <c r="F465" i="1"/>
  <c r="A467" i="1"/>
  <c r="D466" i="1"/>
  <c r="C466" i="1"/>
  <c r="E466" i="1" s="1"/>
  <c r="O466" i="1" l="1"/>
  <c r="N466" i="1"/>
  <c r="Q466" i="1"/>
  <c r="P466" i="1"/>
  <c r="R465" i="1"/>
  <c r="S465" i="1" s="1"/>
  <c r="T465" i="1" s="1"/>
  <c r="L466" i="1"/>
  <c r="K466" i="1"/>
  <c r="M466" i="1"/>
  <c r="J466" i="1"/>
  <c r="I466" i="1"/>
  <c r="A468" i="1"/>
  <c r="C467" i="1"/>
  <c r="E467" i="1" s="1"/>
  <c r="D467" i="1"/>
  <c r="F466" i="1"/>
  <c r="H466" i="1"/>
  <c r="G466" i="1"/>
  <c r="Q467" i="1" l="1"/>
  <c r="O467" i="1"/>
  <c r="N467" i="1"/>
  <c r="P467" i="1"/>
  <c r="R466" i="1"/>
  <c r="S466" i="1" s="1"/>
  <c r="T466" i="1" s="1"/>
  <c r="L467" i="1"/>
  <c r="K467" i="1"/>
  <c r="M467" i="1"/>
  <c r="J467" i="1"/>
  <c r="I467" i="1"/>
  <c r="G467" i="1"/>
  <c r="H467" i="1"/>
  <c r="F467" i="1"/>
  <c r="A469" i="1"/>
  <c r="D468" i="1"/>
  <c r="C468" i="1"/>
  <c r="E468" i="1" s="1"/>
  <c r="Q468" i="1" l="1"/>
  <c r="O468" i="1"/>
  <c r="N468" i="1"/>
  <c r="P468" i="1"/>
  <c r="R467" i="1"/>
  <c r="S467" i="1" s="1"/>
  <c r="T467" i="1" s="1"/>
  <c r="L468" i="1"/>
  <c r="K468" i="1"/>
  <c r="M468" i="1"/>
  <c r="J468" i="1"/>
  <c r="I468" i="1"/>
  <c r="F468" i="1"/>
  <c r="H468" i="1"/>
  <c r="G468" i="1"/>
  <c r="A470" i="1"/>
  <c r="C469" i="1"/>
  <c r="E469" i="1" s="1"/>
  <c r="D469" i="1"/>
  <c r="Q469" i="1" l="1"/>
  <c r="O469" i="1"/>
  <c r="N469" i="1"/>
  <c r="P469" i="1"/>
  <c r="R468" i="1"/>
  <c r="S468" i="1" s="1"/>
  <c r="T468" i="1" s="1"/>
  <c r="L469" i="1"/>
  <c r="K469" i="1"/>
  <c r="M469" i="1"/>
  <c r="J469" i="1"/>
  <c r="I469" i="1"/>
  <c r="G469" i="1"/>
  <c r="H469" i="1"/>
  <c r="F469" i="1"/>
  <c r="A471" i="1"/>
  <c r="D470" i="1"/>
  <c r="C470" i="1"/>
  <c r="E470" i="1" s="1"/>
  <c r="Q470" i="1" l="1"/>
  <c r="O470" i="1"/>
  <c r="N470" i="1"/>
  <c r="P470" i="1"/>
  <c r="R469" i="1"/>
  <c r="S469" i="1" s="1"/>
  <c r="T469" i="1" s="1"/>
  <c r="L470" i="1"/>
  <c r="K470" i="1"/>
  <c r="M470" i="1"/>
  <c r="J470" i="1"/>
  <c r="I470" i="1"/>
  <c r="A472" i="1"/>
  <c r="C471" i="1"/>
  <c r="E471" i="1" s="1"/>
  <c r="D471" i="1"/>
  <c r="F470" i="1"/>
  <c r="H470" i="1"/>
  <c r="G470" i="1"/>
  <c r="Q471" i="1" l="1"/>
  <c r="O471" i="1"/>
  <c r="N471" i="1"/>
  <c r="P471" i="1"/>
  <c r="R470" i="1"/>
  <c r="S470" i="1" s="1"/>
  <c r="T470" i="1" s="1"/>
  <c r="L471" i="1"/>
  <c r="K471" i="1"/>
  <c r="M471" i="1"/>
  <c r="J471" i="1"/>
  <c r="I471" i="1"/>
  <c r="G471" i="1"/>
  <c r="H471" i="1"/>
  <c r="F471" i="1"/>
  <c r="A473" i="1"/>
  <c r="D472" i="1"/>
  <c r="C472" i="1"/>
  <c r="E472" i="1" s="1"/>
  <c r="Q472" i="1" l="1"/>
  <c r="O472" i="1"/>
  <c r="N472" i="1"/>
  <c r="P472" i="1"/>
  <c r="R471" i="1"/>
  <c r="S471" i="1" s="1"/>
  <c r="T471" i="1" s="1"/>
  <c r="L472" i="1"/>
  <c r="K472" i="1"/>
  <c r="M472" i="1"/>
  <c r="J472" i="1"/>
  <c r="I472" i="1"/>
  <c r="F472" i="1"/>
  <c r="H472" i="1"/>
  <c r="G472" i="1"/>
  <c r="A474" i="1"/>
  <c r="C473" i="1"/>
  <c r="E473" i="1" s="1"/>
  <c r="D473" i="1"/>
  <c r="Q473" i="1" l="1"/>
  <c r="O473" i="1"/>
  <c r="N473" i="1"/>
  <c r="P473" i="1"/>
  <c r="R472" i="1"/>
  <c r="S472" i="1" s="1"/>
  <c r="T472" i="1" s="1"/>
  <c r="L473" i="1"/>
  <c r="K473" i="1"/>
  <c r="M473" i="1"/>
  <c r="J473" i="1"/>
  <c r="I473" i="1"/>
  <c r="G473" i="1"/>
  <c r="H473" i="1"/>
  <c r="F473" i="1"/>
  <c r="A475" i="1"/>
  <c r="D474" i="1"/>
  <c r="C474" i="1"/>
  <c r="E474" i="1" s="1"/>
  <c r="Q474" i="1" l="1"/>
  <c r="O474" i="1"/>
  <c r="N474" i="1"/>
  <c r="P474" i="1"/>
  <c r="R473" i="1"/>
  <c r="S473" i="1" s="1"/>
  <c r="T473" i="1" s="1"/>
  <c r="L474" i="1"/>
  <c r="K474" i="1"/>
  <c r="M474" i="1"/>
  <c r="J474" i="1"/>
  <c r="I474" i="1"/>
  <c r="F474" i="1"/>
  <c r="H474" i="1"/>
  <c r="G474" i="1"/>
  <c r="A476" i="1"/>
  <c r="C475" i="1"/>
  <c r="E475" i="1" s="1"/>
  <c r="D475" i="1"/>
  <c r="Q475" i="1" l="1"/>
  <c r="O475" i="1"/>
  <c r="N475" i="1"/>
  <c r="P475" i="1"/>
  <c r="R474" i="1"/>
  <c r="S474" i="1" s="1"/>
  <c r="T474" i="1" s="1"/>
  <c r="L475" i="1"/>
  <c r="K475" i="1"/>
  <c r="M475" i="1"/>
  <c r="J475" i="1"/>
  <c r="I475" i="1"/>
  <c r="G475" i="1"/>
  <c r="H475" i="1"/>
  <c r="F475" i="1"/>
  <c r="A477" i="1"/>
  <c r="D476" i="1"/>
  <c r="C476" i="1"/>
  <c r="E476" i="1" s="1"/>
  <c r="Q476" i="1" l="1"/>
  <c r="O476" i="1"/>
  <c r="N476" i="1"/>
  <c r="P476" i="1"/>
  <c r="R475" i="1"/>
  <c r="S475" i="1" s="1"/>
  <c r="T475" i="1" s="1"/>
  <c r="L476" i="1"/>
  <c r="K476" i="1"/>
  <c r="M476" i="1"/>
  <c r="J476" i="1"/>
  <c r="I476" i="1"/>
  <c r="F476" i="1"/>
  <c r="H476" i="1"/>
  <c r="G476" i="1"/>
  <c r="A478" i="1"/>
  <c r="C477" i="1"/>
  <c r="E477" i="1" s="1"/>
  <c r="D477" i="1"/>
  <c r="Q477" i="1" l="1"/>
  <c r="O477" i="1"/>
  <c r="N477" i="1"/>
  <c r="P477" i="1"/>
  <c r="R476" i="1"/>
  <c r="S476" i="1" s="1"/>
  <c r="T476" i="1" s="1"/>
  <c r="L477" i="1"/>
  <c r="K477" i="1"/>
  <c r="M477" i="1"/>
  <c r="J477" i="1"/>
  <c r="I477" i="1"/>
  <c r="G477" i="1"/>
  <c r="H477" i="1"/>
  <c r="F477" i="1"/>
  <c r="A479" i="1"/>
  <c r="D478" i="1"/>
  <c r="C478" i="1"/>
  <c r="E478" i="1" s="1"/>
  <c r="Q478" i="1" l="1"/>
  <c r="O478" i="1"/>
  <c r="N478" i="1"/>
  <c r="P478" i="1"/>
  <c r="R477" i="1"/>
  <c r="S477" i="1" s="1"/>
  <c r="T477" i="1" s="1"/>
  <c r="L478" i="1"/>
  <c r="K478" i="1"/>
  <c r="M478" i="1"/>
  <c r="J478" i="1"/>
  <c r="I478" i="1"/>
  <c r="F478" i="1"/>
  <c r="H478" i="1"/>
  <c r="G478" i="1"/>
  <c r="A480" i="1"/>
  <c r="C479" i="1"/>
  <c r="E479" i="1" s="1"/>
  <c r="D479" i="1"/>
  <c r="Q479" i="1" l="1"/>
  <c r="O479" i="1"/>
  <c r="N479" i="1"/>
  <c r="P479" i="1"/>
  <c r="R478" i="1"/>
  <c r="S478" i="1" s="1"/>
  <c r="T478" i="1" s="1"/>
  <c r="L479" i="1"/>
  <c r="K479" i="1"/>
  <c r="M479" i="1"/>
  <c r="J479" i="1"/>
  <c r="I479" i="1"/>
  <c r="G479" i="1"/>
  <c r="H479" i="1"/>
  <c r="F479" i="1"/>
  <c r="A481" i="1"/>
  <c r="D480" i="1"/>
  <c r="C480" i="1"/>
  <c r="E480" i="1" s="1"/>
  <c r="Q480" i="1" l="1"/>
  <c r="O480" i="1"/>
  <c r="N480" i="1"/>
  <c r="P480" i="1"/>
  <c r="R479" i="1"/>
  <c r="S479" i="1" s="1"/>
  <c r="T479" i="1" s="1"/>
  <c r="L480" i="1"/>
  <c r="K480" i="1"/>
  <c r="M480" i="1"/>
  <c r="J480" i="1"/>
  <c r="I480" i="1"/>
  <c r="F480" i="1"/>
  <c r="H480" i="1"/>
  <c r="G480" i="1"/>
  <c r="A482" i="1"/>
  <c r="C481" i="1"/>
  <c r="E481" i="1" s="1"/>
  <c r="D481" i="1"/>
  <c r="Q481" i="1" l="1"/>
  <c r="O481" i="1"/>
  <c r="N481" i="1"/>
  <c r="P481" i="1"/>
  <c r="R480" i="1"/>
  <c r="S480" i="1" s="1"/>
  <c r="T480" i="1" s="1"/>
  <c r="L481" i="1"/>
  <c r="K481" i="1"/>
  <c r="M481" i="1"/>
  <c r="J481" i="1"/>
  <c r="I481" i="1"/>
  <c r="G481" i="1"/>
  <c r="H481" i="1"/>
  <c r="F481" i="1"/>
  <c r="A483" i="1"/>
  <c r="D482" i="1"/>
  <c r="C482" i="1"/>
  <c r="E482" i="1" s="1"/>
  <c r="O482" i="1" l="1"/>
  <c r="N482" i="1"/>
  <c r="Q482" i="1"/>
  <c r="P482" i="1"/>
  <c r="R481" i="1"/>
  <c r="S481" i="1" s="1"/>
  <c r="T481" i="1" s="1"/>
  <c r="L482" i="1"/>
  <c r="K482" i="1"/>
  <c r="M482" i="1"/>
  <c r="J482" i="1"/>
  <c r="I482" i="1"/>
  <c r="F482" i="1"/>
  <c r="H482" i="1"/>
  <c r="G482" i="1"/>
  <c r="A484" i="1"/>
  <c r="C483" i="1"/>
  <c r="E483" i="1" s="1"/>
  <c r="D483" i="1"/>
  <c r="Q483" i="1" l="1"/>
  <c r="O483" i="1"/>
  <c r="N483" i="1"/>
  <c r="P483" i="1"/>
  <c r="R482" i="1"/>
  <c r="S482" i="1" s="1"/>
  <c r="T482" i="1" s="1"/>
  <c r="L483" i="1"/>
  <c r="K483" i="1"/>
  <c r="M483" i="1"/>
  <c r="J483" i="1"/>
  <c r="I483" i="1"/>
  <c r="G483" i="1"/>
  <c r="H483" i="1"/>
  <c r="F483" i="1"/>
  <c r="A485" i="1"/>
  <c r="D484" i="1"/>
  <c r="C484" i="1"/>
  <c r="E484" i="1" s="1"/>
  <c r="Q484" i="1" l="1"/>
  <c r="O484" i="1"/>
  <c r="N484" i="1"/>
  <c r="P484" i="1"/>
  <c r="R483" i="1"/>
  <c r="S483" i="1" s="1"/>
  <c r="T483" i="1" s="1"/>
  <c r="L484" i="1"/>
  <c r="K484" i="1"/>
  <c r="M484" i="1"/>
  <c r="J484" i="1"/>
  <c r="I484" i="1"/>
  <c r="F484" i="1"/>
  <c r="H484" i="1"/>
  <c r="G484" i="1"/>
  <c r="A486" i="1"/>
  <c r="C485" i="1"/>
  <c r="E485" i="1" s="1"/>
  <c r="D485" i="1"/>
  <c r="Q485" i="1" l="1"/>
  <c r="O485" i="1"/>
  <c r="N485" i="1"/>
  <c r="P485" i="1"/>
  <c r="R484" i="1"/>
  <c r="S484" i="1" s="1"/>
  <c r="T484" i="1" s="1"/>
  <c r="L485" i="1"/>
  <c r="K485" i="1"/>
  <c r="M485" i="1"/>
  <c r="J485" i="1"/>
  <c r="I485" i="1"/>
  <c r="G485" i="1"/>
  <c r="H485" i="1"/>
  <c r="F485" i="1"/>
  <c r="A487" i="1"/>
  <c r="D486" i="1"/>
  <c r="C486" i="1"/>
  <c r="E486" i="1" s="1"/>
  <c r="Q486" i="1" l="1"/>
  <c r="O486" i="1"/>
  <c r="N486" i="1"/>
  <c r="P486" i="1"/>
  <c r="R485" i="1"/>
  <c r="S485" i="1" s="1"/>
  <c r="T485" i="1" s="1"/>
  <c r="L486" i="1"/>
  <c r="K486" i="1"/>
  <c r="M486" i="1"/>
  <c r="J486" i="1"/>
  <c r="I486" i="1"/>
  <c r="F486" i="1"/>
  <c r="H486" i="1"/>
  <c r="G486" i="1"/>
  <c r="A488" i="1"/>
  <c r="C487" i="1"/>
  <c r="E487" i="1" s="1"/>
  <c r="D487" i="1"/>
  <c r="Q487" i="1" l="1"/>
  <c r="O487" i="1"/>
  <c r="N487" i="1"/>
  <c r="P487" i="1"/>
  <c r="R486" i="1"/>
  <c r="S486" i="1" s="1"/>
  <c r="T486" i="1" s="1"/>
  <c r="L487" i="1"/>
  <c r="K487" i="1"/>
  <c r="M487" i="1"/>
  <c r="J487" i="1"/>
  <c r="I487" i="1"/>
  <c r="G487" i="1"/>
  <c r="H487" i="1"/>
  <c r="F487" i="1"/>
  <c r="A489" i="1"/>
  <c r="D488" i="1"/>
  <c r="C488" i="1"/>
  <c r="E488" i="1" s="1"/>
  <c r="Q488" i="1" l="1"/>
  <c r="O488" i="1"/>
  <c r="N488" i="1"/>
  <c r="P488" i="1"/>
  <c r="R487" i="1"/>
  <c r="S487" i="1" s="1"/>
  <c r="T487" i="1" s="1"/>
  <c r="L488" i="1"/>
  <c r="K488" i="1"/>
  <c r="M488" i="1"/>
  <c r="J488" i="1"/>
  <c r="I488" i="1"/>
  <c r="F488" i="1"/>
  <c r="H488" i="1"/>
  <c r="G488" i="1"/>
  <c r="A490" i="1"/>
  <c r="C489" i="1"/>
  <c r="E489" i="1" s="1"/>
  <c r="D489" i="1"/>
  <c r="Q489" i="1" l="1"/>
  <c r="O489" i="1"/>
  <c r="N489" i="1"/>
  <c r="P489" i="1"/>
  <c r="R488" i="1"/>
  <c r="S488" i="1" s="1"/>
  <c r="T488" i="1" s="1"/>
  <c r="L489" i="1"/>
  <c r="K489" i="1"/>
  <c r="M489" i="1"/>
  <c r="J489" i="1"/>
  <c r="I489" i="1"/>
  <c r="G489" i="1"/>
  <c r="H489" i="1"/>
  <c r="F489" i="1"/>
  <c r="A491" i="1"/>
  <c r="D490" i="1"/>
  <c r="C490" i="1"/>
  <c r="E490" i="1" s="1"/>
  <c r="Q490" i="1" l="1"/>
  <c r="O490" i="1"/>
  <c r="N490" i="1"/>
  <c r="P490" i="1"/>
  <c r="R489" i="1"/>
  <c r="S489" i="1" s="1"/>
  <c r="T489" i="1" s="1"/>
  <c r="L490" i="1"/>
  <c r="K490" i="1"/>
  <c r="M490" i="1"/>
  <c r="J490" i="1"/>
  <c r="I490" i="1"/>
  <c r="F490" i="1"/>
  <c r="H490" i="1"/>
  <c r="G490" i="1"/>
  <c r="A492" i="1"/>
  <c r="C491" i="1"/>
  <c r="E491" i="1" s="1"/>
  <c r="D491" i="1"/>
  <c r="O491" i="1" l="1"/>
  <c r="N491" i="1"/>
  <c r="Q491" i="1"/>
  <c r="P491" i="1"/>
  <c r="R490" i="1"/>
  <c r="S490" i="1" s="1"/>
  <c r="T490" i="1" s="1"/>
  <c r="L491" i="1"/>
  <c r="K491" i="1"/>
  <c r="M491" i="1"/>
  <c r="J491" i="1"/>
  <c r="I491" i="1"/>
  <c r="G491" i="1"/>
  <c r="H491" i="1"/>
  <c r="F491" i="1"/>
  <c r="A493" i="1"/>
  <c r="D492" i="1"/>
  <c r="C492" i="1"/>
  <c r="E492" i="1" s="1"/>
  <c r="Q492" i="1" l="1"/>
  <c r="O492" i="1"/>
  <c r="N492" i="1"/>
  <c r="P492" i="1"/>
  <c r="R491" i="1"/>
  <c r="S491" i="1" s="1"/>
  <c r="T491" i="1" s="1"/>
  <c r="L492" i="1"/>
  <c r="K492" i="1"/>
  <c r="M492" i="1"/>
  <c r="J492" i="1"/>
  <c r="I492" i="1"/>
  <c r="F492" i="1"/>
  <c r="H492" i="1"/>
  <c r="G492" i="1"/>
  <c r="A494" i="1"/>
  <c r="C493" i="1"/>
  <c r="E493" i="1" s="1"/>
  <c r="D493" i="1"/>
  <c r="Q493" i="1" l="1"/>
  <c r="O493" i="1"/>
  <c r="N493" i="1"/>
  <c r="P493" i="1"/>
  <c r="R492" i="1"/>
  <c r="S492" i="1" s="1"/>
  <c r="T492" i="1" s="1"/>
  <c r="L493" i="1"/>
  <c r="K493" i="1"/>
  <c r="M493" i="1"/>
  <c r="J493" i="1"/>
  <c r="I493" i="1"/>
  <c r="G493" i="1"/>
  <c r="H493" i="1"/>
  <c r="F493" i="1"/>
  <c r="A495" i="1"/>
  <c r="D494" i="1"/>
  <c r="C494" i="1"/>
  <c r="E494" i="1" s="1"/>
  <c r="Q494" i="1" l="1"/>
  <c r="O494" i="1"/>
  <c r="N494" i="1"/>
  <c r="P494" i="1"/>
  <c r="R493" i="1"/>
  <c r="S493" i="1" s="1"/>
  <c r="T493" i="1" s="1"/>
  <c r="L494" i="1"/>
  <c r="K494" i="1"/>
  <c r="M494" i="1"/>
  <c r="J494" i="1"/>
  <c r="I494" i="1"/>
  <c r="A496" i="1"/>
  <c r="C495" i="1"/>
  <c r="E495" i="1" s="1"/>
  <c r="D495" i="1"/>
  <c r="F494" i="1"/>
  <c r="H494" i="1"/>
  <c r="G494" i="1"/>
  <c r="Q495" i="1" l="1"/>
  <c r="O495" i="1"/>
  <c r="N495" i="1"/>
  <c r="P495" i="1"/>
  <c r="R494" i="1"/>
  <c r="S494" i="1" s="1"/>
  <c r="T494" i="1" s="1"/>
  <c r="L495" i="1"/>
  <c r="K495" i="1"/>
  <c r="M495" i="1"/>
  <c r="J495" i="1"/>
  <c r="I495" i="1"/>
  <c r="G495" i="1"/>
  <c r="H495" i="1"/>
  <c r="F495" i="1"/>
  <c r="A497" i="1"/>
  <c r="D496" i="1"/>
  <c r="C496" i="1"/>
  <c r="E496" i="1" s="1"/>
  <c r="Q496" i="1" l="1"/>
  <c r="O496" i="1"/>
  <c r="N496" i="1"/>
  <c r="P496" i="1"/>
  <c r="R495" i="1"/>
  <c r="S495" i="1" s="1"/>
  <c r="T495" i="1" s="1"/>
  <c r="L496" i="1"/>
  <c r="K496" i="1"/>
  <c r="M496" i="1"/>
  <c r="J496" i="1"/>
  <c r="I496" i="1"/>
  <c r="F496" i="1"/>
  <c r="H496" i="1"/>
  <c r="G496" i="1"/>
  <c r="A498" i="1"/>
  <c r="C497" i="1"/>
  <c r="E497" i="1" s="1"/>
  <c r="D497" i="1"/>
  <c r="Q497" i="1" l="1"/>
  <c r="O497" i="1"/>
  <c r="N497" i="1"/>
  <c r="P497" i="1"/>
  <c r="R496" i="1"/>
  <c r="S496" i="1" s="1"/>
  <c r="T496" i="1" s="1"/>
  <c r="L497" i="1"/>
  <c r="K497" i="1"/>
  <c r="M497" i="1"/>
  <c r="J497" i="1"/>
  <c r="I497" i="1"/>
  <c r="G497" i="1"/>
  <c r="H497" i="1"/>
  <c r="F497" i="1"/>
  <c r="A499" i="1"/>
  <c r="D498" i="1"/>
  <c r="C498" i="1"/>
  <c r="E498" i="1" s="1"/>
  <c r="O498" i="1" l="1"/>
  <c r="N498" i="1"/>
  <c r="Q498" i="1"/>
  <c r="P498" i="1"/>
  <c r="R497" i="1"/>
  <c r="S497" i="1" s="1"/>
  <c r="T497" i="1" s="1"/>
  <c r="L498" i="1"/>
  <c r="K498" i="1"/>
  <c r="M498" i="1"/>
  <c r="J498" i="1"/>
  <c r="I498" i="1"/>
  <c r="A500" i="1"/>
  <c r="C499" i="1"/>
  <c r="E499" i="1" s="1"/>
  <c r="D499" i="1"/>
  <c r="F498" i="1"/>
  <c r="H498" i="1"/>
  <c r="G498" i="1"/>
  <c r="Q499" i="1" l="1"/>
  <c r="O499" i="1"/>
  <c r="N499" i="1"/>
  <c r="P499" i="1"/>
  <c r="R498" i="1"/>
  <c r="S498" i="1" s="1"/>
  <c r="T498" i="1" s="1"/>
  <c r="L499" i="1"/>
  <c r="K499" i="1"/>
  <c r="M499" i="1"/>
  <c r="J499" i="1"/>
  <c r="I499" i="1"/>
  <c r="G499" i="1"/>
  <c r="H499" i="1"/>
  <c r="F499" i="1"/>
  <c r="A501" i="1"/>
  <c r="D500" i="1"/>
  <c r="C500" i="1"/>
  <c r="E500" i="1" s="1"/>
  <c r="Q500" i="1" l="1"/>
  <c r="O500" i="1"/>
  <c r="N500" i="1"/>
  <c r="P500" i="1"/>
  <c r="R499" i="1"/>
  <c r="S499" i="1" s="1"/>
  <c r="T499" i="1" s="1"/>
  <c r="L500" i="1"/>
  <c r="K500" i="1"/>
  <c r="M500" i="1"/>
  <c r="J500" i="1"/>
  <c r="I500" i="1"/>
  <c r="F500" i="1"/>
  <c r="H500" i="1"/>
  <c r="G500" i="1"/>
  <c r="A502" i="1"/>
  <c r="C501" i="1"/>
  <c r="E501" i="1" s="1"/>
  <c r="D501" i="1"/>
  <c r="Q501" i="1" l="1"/>
  <c r="O501" i="1"/>
  <c r="N501" i="1"/>
  <c r="P501" i="1"/>
  <c r="R500" i="1"/>
  <c r="S500" i="1" s="1"/>
  <c r="T500" i="1" s="1"/>
  <c r="L501" i="1"/>
  <c r="K501" i="1"/>
  <c r="M501" i="1"/>
  <c r="J501" i="1"/>
  <c r="I501" i="1"/>
  <c r="G501" i="1"/>
  <c r="H501" i="1"/>
  <c r="F501" i="1"/>
  <c r="A503" i="1"/>
  <c r="D502" i="1"/>
  <c r="C502" i="1"/>
  <c r="E502" i="1" s="1"/>
  <c r="Q502" i="1" l="1"/>
  <c r="O502" i="1"/>
  <c r="N502" i="1"/>
  <c r="P502" i="1"/>
  <c r="R501" i="1"/>
  <c r="S501" i="1" s="1"/>
  <c r="T501" i="1" s="1"/>
  <c r="L502" i="1"/>
  <c r="K502" i="1"/>
  <c r="M502" i="1"/>
  <c r="J502" i="1"/>
  <c r="I502" i="1"/>
  <c r="A504" i="1"/>
  <c r="C503" i="1"/>
  <c r="E503" i="1" s="1"/>
  <c r="D503" i="1"/>
  <c r="F502" i="1"/>
  <c r="H502" i="1"/>
  <c r="G502" i="1"/>
  <c r="Q503" i="1" l="1"/>
  <c r="O503" i="1"/>
  <c r="N503" i="1"/>
  <c r="P503" i="1"/>
  <c r="R502" i="1"/>
  <c r="S502" i="1" s="1"/>
  <c r="T502" i="1" s="1"/>
  <c r="L503" i="1"/>
  <c r="K503" i="1"/>
  <c r="M503" i="1"/>
  <c r="J503" i="1"/>
  <c r="I503" i="1"/>
  <c r="G503" i="1"/>
  <c r="H503" i="1"/>
  <c r="F503" i="1"/>
  <c r="A505" i="1"/>
  <c r="D504" i="1"/>
  <c r="C504" i="1"/>
  <c r="E504" i="1" s="1"/>
  <c r="Q504" i="1" l="1"/>
  <c r="O504" i="1"/>
  <c r="N504" i="1"/>
  <c r="P504" i="1"/>
  <c r="R503" i="1"/>
  <c r="S503" i="1" s="1"/>
  <c r="T503" i="1" s="1"/>
  <c r="L504" i="1"/>
  <c r="K504" i="1"/>
  <c r="M504" i="1"/>
  <c r="J504" i="1"/>
  <c r="I504" i="1"/>
  <c r="F504" i="1"/>
  <c r="H504" i="1"/>
  <c r="G504" i="1"/>
  <c r="A506" i="1"/>
  <c r="C505" i="1"/>
  <c r="E505" i="1" s="1"/>
  <c r="D505" i="1"/>
  <c r="Q505" i="1" l="1"/>
  <c r="O505" i="1"/>
  <c r="N505" i="1"/>
  <c r="P505" i="1"/>
  <c r="R504" i="1"/>
  <c r="S504" i="1" s="1"/>
  <c r="T504" i="1" s="1"/>
  <c r="L505" i="1"/>
  <c r="K505" i="1"/>
  <c r="M505" i="1"/>
  <c r="J505" i="1"/>
  <c r="I505" i="1"/>
  <c r="G505" i="1"/>
  <c r="H505" i="1"/>
  <c r="F505" i="1"/>
  <c r="A507" i="1"/>
  <c r="D506" i="1"/>
  <c r="C506" i="1"/>
  <c r="E506" i="1" s="1"/>
  <c r="Q506" i="1" l="1"/>
  <c r="O506" i="1"/>
  <c r="N506" i="1"/>
  <c r="P506" i="1"/>
  <c r="R505" i="1"/>
  <c r="S505" i="1" s="1"/>
  <c r="T505" i="1" s="1"/>
  <c r="L506" i="1"/>
  <c r="K506" i="1"/>
  <c r="M506" i="1"/>
  <c r="J506" i="1"/>
  <c r="I506" i="1"/>
  <c r="A508" i="1"/>
  <c r="C507" i="1"/>
  <c r="E507" i="1" s="1"/>
  <c r="D507" i="1"/>
  <c r="F506" i="1"/>
  <c r="H506" i="1"/>
  <c r="G506" i="1"/>
  <c r="Q507" i="1" l="1"/>
  <c r="O507" i="1"/>
  <c r="N507" i="1"/>
  <c r="P507" i="1"/>
  <c r="R506" i="1"/>
  <c r="S506" i="1" s="1"/>
  <c r="T506" i="1" s="1"/>
  <c r="L507" i="1"/>
  <c r="K507" i="1"/>
  <c r="M507" i="1"/>
  <c r="J507" i="1"/>
  <c r="I507" i="1"/>
  <c r="G507" i="1"/>
  <c r="H507" i="1"/>
  <c r="F507" i="1"/>
  <c r="A509" i="1"/>
  <c r="D508" i="1"/>
  <c r="C508" i="1"/>
  <c r="E508" i="1" s="1"/>
  <c r="Q508" i="1" l="1"/>
  <c r="O508" i="1"/>
  <c r="N508" i="1"/>
  <c r="P508" i="1"/>
  <c r="R507" i="1"/>
  <c r="S507" i="1" s="1"/>
  <c r="T507" i="1" s="1"/>
  <c r="L508" i="1"/>
  <c r="K508" i="1"/>
  <c r="M508" i="1"/>
  <c r="J508" i="1"/>
  <c r="I508" i="1"/>
  <c r="F508" i="1"/>
  <c r="H508" i="1"/>
  <c r="G508" i="1"/>
  <c r="A510" i="1"/>
  <c r="D509" i="1"/>
  <c r="C509" i="1"/>
  <c r="E509" i="1" s="1"/>
  <c r="Q509" i="1" l="1"/>
  <c r="O509" i="1"/>
  <c r="N509" i="1"/>
  <c r="P509" i="1"/>
  <c r="R508" i="1"/>
  <c r="S508" i="1" s="1"/>
  <c r="T508" i="1" s="1"/>
  <c r="L509" i="1"/>
  <c r="K509" i="1"/>
  <c r="M509" i="1"/>
  <c r="J509" i="1"/>
  <c r="I509" i="1"/>
  <c r="G509" i="1"/>
  <c r="F509" i="1"/>
  <c r="H509" i="1"/>
  <c r="A511" i="1"/>
  <c r="D510" i="1"/>
  <c r="C510" i="1"/>
  <c r="E510" i="1" s="1"/>
  <c r="Q510" i="1" l="1"/>
  <c r="O510" i="1"/>
  <c r="N510" i="1"/>
  <c r="P510" i="1"/>
  <c r="R509" i="1"/>
  <c r="S509" i="1" s="1"/>
  <c r="T509" i="1" s="1"/>
  <c r="L510" i="1"/>
  <c r="K510" i="1"/>
  <c r="M510" i="1"/>
  <c r="J510" i="1"/>
  <c r="I510" i="1"/>
  <c r="A512" i="1"/>
  <c r="C511" i="1"/>
  <c r="E511" i="1" s="1"/>
  <c r="D511" i="1"/>
  <c r="G510" i="1"/>
  <c r="F510" i="1"/>
  <c r="H510" i="1"/>
  <c r="Q511" i="1" l="1"/>
  <c r="O511" i="1"/>
  <c r="N511" i="1"/>
  <c r="P511" i="1"/>
  <c r="R510" i="1"/>
  <c r="S510" i="1" s="1"/>
  <c r="T510" i="1" s="1"/>
  <c r="L511" i="1"/>
  <c r="K511" i="1"/>
  <c r="M511" i="1"/>
  <c r="J511" i="1"/>
  <c r="I511" i="1"/>
  <c r="G511" i="1"/>
  <c r="H511" i="1"/>
  <c r="F511" i="1"/>
  <c r="C512" i="1"/>
  <c r="E512" i="1" s="1"/>
  <c r="D512" i="1"/>
  <c r="Q512" i="1" l="1"/>
  <c r="O512" i="1"/>
  <c r="N512" i="1"/>
  <c r="P512" i="1"/>
  <c r="R511" i="1"/>
  <c r="S511" i="1" s="1"/>
  <c r="T511" i="1" s="1"/>
  <c r="L512" i="1"/>
  <c r="K512" i="1"/>
  <c r="M512" i="1"/>
  <c r="J512" i="1"/>
  <c r="I512" i="1"/>
  <c r="F512" i="1"/>
  <c r="G512" i="1"/>
  <c r="H512" i="1"/>
  <c r="R512" i="1" l="1"/>
  <c r="S512" i="1" s="1"/>
  <c r="T512" i="1" s="1"/>
  <c r="T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14CR" type="6" refreshedVersion="3" background="1" saveData="1">
    <textPr codePage="437" sourceFile="C:\Documents and Settings\Steve\My Documents\PhD\XPS\13_12_06\B014CR.">
      <textFields>
        <textField/>
      </textFields>
    </textPr>
  </connection>
  <connection id="8" name="B149CR" type="6" refreshedVersion="6" background="1" saveData="1">
    <textPr codePage="850" sourceFile="I:\16_01_18 PhD current\XPS\15_09_28\B149CR.">
      <textFields>
        <textField/>
      </textFields>
    </textPr>
  </connection>
  <connection id="9" name="B149CR1" type="6" refreshedVersion="6" background="1" saveData="1">
    <textPr codePage="850" sourceFile="I:\16_01_18 PhD current\XPS\15_09_28\B149CR.">
      <textFields>
        <textField/>
      </textFields>
    </textPr>
  </connection>
  <connection id="10" name="B169CR" type="6" refreshedVersion="4" background="1" saveData="1">
    <textPr codePage="850" sourceFile="C:\Users\fcfl28\Documents\My Documents\PhD\XPS\15_09_11 Pd seeding on AI cloth\B169CR.">
      <textFields>
        <textField/>
      </textFields>
    </textPr>
  </connection>
  <connection id="11" name="B169CR1" type="6" refreshedVersion="4" background="1" saveData="1">
    <textPr codePage="850" sourceFile="C:\Users\fcfl28\Documents\My Documents\PhD\XPS\15_09_11 Pd seeding on AI cloth\B169CR.">
      <textFields>
        <textField/>
      </textFields>
    </textPr>
  </connection>
  <connection id="12" name="B170CR1" type="6" refreshedVersion="4" background="1" saveData="1">
    <textPr codePage="850" sourceFile="C:\Users\fcfl28\Documents\My Documents\PhD\XPS\15_09_11 Pd seeding on AI cloth\B170CR.">
      <textFields>
        <textField/>
      </textFields>
    </textPr>
  </connection>
  <connection id="13" name="B183CR1" type="6" refreshedVersion="6" background="1" saveData="1">
    <textPr codePage="850" sourceFile="I:\16_01_18 PhD current\XPS\15_09_28\B183CR.">
      <textFields>
        <textField/>
      </textFields>
    </textPr>
  </connection>
</connections>
</file>

<file path=xl/sharedStrings.xml><?xml version="1.0" encoding="utf-8"?>
<sst xmlns="http://schemas.openxmlformats.org/spreadsheetml/2006/main" count="45" uniqueCount="40">
  <si>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</si>
  <si>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</si>
  <si>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</si>
  <si>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</si>
  <si>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</si>
  <si>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</si>
  <si>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</si>
  <si>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</si>
  <si>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</si>
  <si>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</si>
  <si>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</si>
  <si>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</si>
  <si>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</si>
  <si>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</si>
  <si>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</si>
  <si>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</si>
  <si>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</si>
  <si>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</si>
  <si>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</si>
  <si>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</si>
  <si>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</si>
  <si>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</si>
  <si>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</si>
  <si>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</si>
  <si>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</si>
  <si>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</si>
  <si>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</si>
  <si>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Total</t>
  </si>
  <si>
    <t>Gauss 4</t>
  </si>
  <si>
    <t>Gauss 5</t>
  </si>
  <si>
    <t>Gauss 6</t>
  </si>
  <si>
    <t>Gauss 7</t>
  </si>
  <si>
    <t>Gauss 8</t>
  </si>
  <si>
    <t>Gauss9</t>
  </si>
  <si>
    <t>Gauss10</t>
  </si>
  <si>
    <t>Gauss 11</t>
  </si>
  <si>
    <t>Gauss 12</t>
  </si>
  <si>
    <t>alpha 3</t>
  </si>
  <si>
    <t>alpha 4</t>
  </si>
  <si>
    <t xml:space="preserve">MW488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</si>
</sst>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0" xfId="0" applyFill="1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11"/>
          <c:order val="0"/>
          <c:tx>
            <c:v>Gauss 9</c:v>
          </c:tx>
          <c:marker>
            <c:symbol val="none"/>
          </c:marker>
          <c:yVal>
            <c:numRef>
              <c:f>A750CR!$N$12:$N$512</c:f>
              <c:numCache>
                <c:formatCode>General</c:formatCode>
                <c:ptCount val="501"/>
                <c:pt idx="0">
                  <c:v>4.8027174008872869E-113</c:v>
                </c:pt>
                <c:pt idx="1">
                  <c:v>1.4443621623820766E-112</c:v>
                </c:pt>
                <c:pt idx="2">
                  <c:v>4.3336531974961964E-112</c:v>
                </c:pt>
                <c:pt idx="3">
                  <c:v>1.2972425515888665E-111</c:v>
                </c:pt>
                <c:pt idx="4">
                  <c:v>3.8741568422273035E-111</c:v>
                </c:pt>
                <c:pt idx="5">
                  <c:v>1.1543092952236471E-110</c:v>
                </c:pt>
                <c:pt idx="6">
                  <c:v>3.4312800719039386E-110</c:v>
                </c:pt>
                <c:pt idx="7">
                  <c:v>1.0176047467321582E-109</c:v>
                </c:pt>
                <c:pt idx="8">
                  <c:v>3.0108634614216404E-109</c:v>
                </c:pt>
                <c:pt idx="9">
                  <c:v>8.8877530592127252E-109</c:v>
                </c:pt>
                <c:pt idx="10">
                  <c:v>2.6174710004218716E-108</c:v>
                </c:pt>
                <c:pt idx="11">
                  <c:v>7.690609480603312E-108</c:v>
                </c:pt>
                <c:pt idx="12">
                  <c:v>2.2543877728804688E-107</c:v>
                </c:pt>
                <c:pt idx="13">
                  <c:v>6.5930362351213771E-107</c:v>
                </c:pt>
                <c:pt idx="14">
                  <c:v>1.9236731619247554E-106</c:v>
                </c:pt>
                <c:pt idx="15">
                  <c:v>5.5997171457768035E-106</c:v>
                </c:pt>
                <c:pt idx="16">
                  <c:v>1.6262596094897403E-105</c:v>
                </c:pt>
                <c:pt idx="17">
                  <c:v>4.7119713618989096E-105</c:v>
                </c:pt>
                <c:pt idx="18">
                  <c:v>1.3620855628895601E-104</c:v>
                </c:pt>
                <c:pt idx="19">
                  <c:v>3.9282138114964472E-104</c:v>
                </c:pt>
                <c:pt idx="20">
                  <c:v>1.130250812306815E-103</c:v>
                </c:pt>
                <c:pt idx="21">
                  <c:v>3.2444681742591331E-103</c:v>
                </c:pt>
                <c:pt idx="22">
                  <c:v>9.291828599394204E-103</c:v>
                </c:pt>
                <c:pt idx="23">
                  <c:v>2.6548980144047881E-102</c:v>
                </c:pt>
                <c:pt idx="24">
                  <c:v>7.5680410031418316E-102</c:v>
                </c:pt>
                <c:pt idx="25">
                  <c:v>2.1523261938803568E-101</c:v>
                </c:pt>
                <c:pt idx="26">
                  <c:v>6.1069123507744106E-101</c:v>
                </c:pt>
                <c:pt idx="27">
                  <c:v>1.7287184362090576E-100</c:v>
                </c:pt>
                <c:pt idx="28">
                  <c:v>4.8822028673335381E-100</c:v>
                </c:pt>
                <c:pt idx="29">
                  <c:v>1.3756132815620253E-99</c:v>
                </c:pt>
                <c:pt idx="30">
                  <c:v>3.8669261687749723E-99</c:v>
                </c:pt>
                <c:pt idx="31">
                  <c:v>1.0844870766286948E-98</c:v>
                </c:pt>
                <c:pt idx="32">
                  <c:v>3.0343932458984764E-98</c:v>
                </c:pt>
                <c:pt idx="33">
                  <c:v>8.4704859415916092E-98</c:v>
                </c:pt>
                <c:pt idx="34">
                  <c:v>2.3590316628159678E-97</c:v>
                </c:pt>
                <c:pt idx="35">
                  <c:v>6.5546302062265122E-97</c:v>
                </c:pt>
                <c:pt idx="36">
                  <c:v>1.8169860839509726E-96</c:v>
                </c:pt>
                <c:pt idx="37">
                  <c:v>5.0250916637724316E-96</c:v>
                </c:pt>
                <c:pt idx="38">
                  <c:v>1.3865175030091583E-95</c:v>
                </c:pt>
                <c:pt idx="39">
                  <c:v>3.8167675000573621E-95</c:v>
                </c:pt>
                <c:pt idx="40">
                  <c:v>1.0482262608488329E-94</c:v>
                </c:pt>
                <c:pt idx="41">
                  <c:v>2.8721250642436161E-94</c:v>
                </c:pt>
                <c:pt idx="42">
                  <c:v>7.8512831341068734E-94</c:v>
                </c:pt>
                <c:pt idx="43">
                  <c:v>2.1412477150390456E-93</c:v>
                </c:pt>
                <c:pt idx="44">
                  <c:v>5.8261567758223599E-93</c:v>
                </c:pt>
                <c:pt idx="45">
                  <c:v>1.5815626574529139E-92</c:v>
                </c:pt>
                <c:pt idx="46">
                  <c:v>4.28331109955203E-92</c:v>
                </c:pt>
                <c:pt idx="47">
                  <c:v>1.1573422720062172E-91</c:v>
                </c:pt>
                <c:pt idx="48">
                  <c:v>3.1198448315664861E-91</c:v>
                </c:pt>
                <c:pt idx="49">
                  <c:v>8.3906026328375702E-91</c:v>
                </c:pt>
                <c:pt idx="50">
                  <c:v>2.2513462565207231E-90</c:v>
                </c:pt>
                <c:pt idx="51">
                  <c:v>6.0267116927443143E-90</c:v>
                </c:pt>
                <c:pt idx="52">
                  <c:v>1.6095612898772657E-89</c:v>
                </c:pt>
                <c:pt idx="53">
                  <c:v>4.2886796024606937E-89</c:v>
                </c:pt>
                <c:pt idx="54">
                  <c:v>1.1400625164317947E-88</c:v>
                </c:pt>
                <c:pt idx="55">
                  <c:v>3.0235886933302635E-88</c:v>
                </c:pt>
                <c:pt idx="56">
                  <c:v>8.0002901744678456E-88</c:v>
                </c:pt>
                <c:pt idx="57">
                  <c:v>2.1119213815515739E-87</c:v>
                </c:pt>
                <c:pt idx="58">
                  <c:v>5.5620992723633403E-87</c:v>
                </c:pt>
                <c:pt idx="59">
                  <c:v>1.4614659645073378E-86</c:v>
                </c:pt>
                <c:pt idx="60">
                  <c:v>3.8311367713769103E-86</c:v>
                </c:pt>
                <c:pt idx="61">
                  <c:v>1.0019720070168399E-85</c:v>
                </c:pt>
                <c:pt idx="62">
                  <c:v>2.6144028082112405E-85</c:v>
                </c:pt>
                <c:pt idx="63">
                  <c:v>6.8057876641733219E-85</c:v>
                </c:pt>
                <c:pt idx="64">
                  <c:v>1.767556358916827E-84</c:v>
                </c:pt>
                <c:pt idx="65">
                  <c:v>4.5799119248249321E-84</c:v>
                </c:pt>
                <c:pt idx="66">
                  <c:v>1.1839407351016021E-83</c:v>
                </c:pt>
                <c:pt idx="67">
                  <c:v>3.0534568096104957E-83</c:v>
                </c:pt>
                <c:pt idx="68">
                  <c:v>7.856743600923148E-83</c:v>
                </c:pt>
                <c:pt idx="69">
                  <c:v>2.0168906870430296E-82</c:v>
                </c:pt>
                <c:pt idx="70">
                  <c:v>5.1654852029482292E-82</c:v>
                </c:pt>
                <c:pt idx="71">
                  <c:v>1.3198630293028995E-81</c:v>
                </c:pt>
                <c:pt idx="72">
                  <c:v>3.3646166307396611E-81</c:v>
                </c:pt>
                <c:pt idx="73">
                  <c:v>8.5571922961164637E-81</c:v>
                </c:pt>
                <c:pt idx="74">
                  <c:v>2.1712807238348565E-80</c:v>
                </c:pt>
                <c:pt idx="75">
                  <c:v>5.496543168235592E-80</c:v>
                </c:pt>
                <c:pt idx="76">
                  <c:v>1.3882008005132682E-79</c:v>
                </c:pt>
                <c:pt idx="77">
                  <c:v>3.4978720475202609E-79</c:v>
                </c:pt>
                <c:pt idx="78">
                  <c:v>8.79315094341409E-79</c:v>
                </c:pt>
                <c:pt idx="79">
                  <c:v>2.2053327085746253E-78</c:v>
                </c:pt>
                <c:pt idx="80">
                  <c:v>5.518139689648508E-78</c:v>
                </c:pt>
                <c:pt idx="81">
                  <c:v>1.3775273897710574E-77</c:v>
                </c:pt>
                <c:pt idx="82">
                  <c:v>3.4308108618295482E-77</c:v>
                </c:pt>
                <c:pt idx="83">
                  <c:v>8.5247625505808236E-77</c:v>
                </c:pt>
                <c:pt idx="84">
                  <c:v>2.1132787527055377E-76</c:v>
                </c:pt>
                <c:pt idx="85">
                  <c:v>5.2266120240487157E-76</c:v>
                </c:pt>
                <c:pt idx="86">
                  <c:v>1.2896525491934931E-75</c:v>
                </c:pt>
                <c:pt idx="87">
                  <c:v>3.1747838298544934E-75</c:v>
                </c:pt>
                <c:pt idx="88">
                  <c:v>7.7973060224094685E-75</c:v>
                </c:pt>
                <c:pt idx="89">
                  <c:v>1.9105745139070652E-74</c:v>
                </c:pt>
                <c:pt idx="90">
                  <c:v>4.6705966339545461E-74</c:v>
                </c:pt>
                <c:pt idx="91">
                  <c:v>1.139120650044458E-73</c:v>
                </c:pt>
                <c:pt idx="92">
                  <c:v>2.7717628443569901E-73</c:v>
                </c:pt>
                <c:pt idx="93">
                  <c:v>6.728703532258753E-73</c:v>
                </c:pt>
                <c:pt idx="94">
                  <c:v>1.6296550980744674E-72</c:v>
                </c:pt>
                <c:pt idx="95">
                  <c:v>3.9377576742223925E-72</c:v>
                </c:pt>
                <c:pt idx="96">
                  <c:v>9.4927327559402893E-72</c:v>
                </c:pt>
                <c:pt idx="97">
                  <c:v>2.2830872231888879E-71</c:v>
                </c:pt>
                <c:pt idx="98">
                  <c:v>5.4782611797752361E-71</c:v>
                </c:pt>
                <c:pt idx="99">
                  <c:v>1.3114506261561351E-70</c:v>
                </c:pt>
                <c:pt idx="100">
                  <c:v>3.1322047002587963E-70</c:v>
                </c:pt>
                <c:pt idx="101">
                  <c:v>7.4634101720033752E-70</c:v>
                </c:pt>
                <c:pt idx="102">
                  <c:v>1.7742444864608608E-69</c:v>
                </c:pt>
                <c:pt idx="103">
                  <c:v>4.2080277928692013E-69</c:v>
                </c:pt>
                <c:pt idx="104">
                  <c:v>9.9570964924624149E-69</c:v>
                </c:pt>
                <c:pt idx="105">
                  <c:v>2.3505842027400865E-68</c:v>
                </c:pt>
                <c:pt idx="106">
                  <c:v>5.5361505454956701E-68</c:v>
                </c:pt>
                <c:pt idx="107">
                  <c:v>1.3008551805000888E-67</c:v>
                </c:pt>
                <c:pt idx="108">
                  <c:v>3.049572700547707E-67</c:v>
                </c:pt>
                <c:pt idx="109">
                  <c:v>7.1324381229242401E-67</c:v>
                </c:pt>
                <c:pt idx="110">
                  <c:v>1.6642785472514555E-66</c:v>
                </c:pt>
                <c:pt idx="111">
                  <c:v>3.8743869980570037E-66</c:v>
                </c:pt>
                <c:pt idx="112">
                  <c:v>8.9984760093605488E-66</c:v>
                </c:pt>
                <c:pt idx="113">
                  <c:v>2.0850856946754365E-65</c:v>
                </c:pt>
                <c:pt idx="114">
                  <c:v>4.8202308206882515E-65</c:v>
                </c:pt>
                <c:pt idx="115">
                  <c:v>1.1117336290176293E-64</c:v>
                </c:pt>
                <c:pt idx="116">
                  <c:v>2.5581301220537239E-64</c:v>
                </c:pt>
                <c:pt idx="117">
                  <c:v>5.8726416547743218E-64</c:v>
                </c:pt>
                <c:pt idx="118">
                  <c:v>1.3450342766429211E-63</c:v>
                </c:pt>
                <c:pt idx="119">
                  <c:v>3.0734219153243757E-63</c:v>
                </c:pt>
                <c:pt idx="120">
                  <c:v>7.006481772358312E-63</c:v>
                </c:pt>
                <c:pt idx="121">
                  <c:v>1.5935540203290393E-62</c:v>
                </c:pt>
                <c:pt idx="122">
                  <c:v>3.6159512372027942E-62</c:v>
                </c:pt>
                <c:pt idx="123">
                  <c:v>8.1859167021729092E-62</c:v>
                </c:pt>
                <c:pt idx="124">
                  <c:v>1.8488473620919569E-61</c:v>
                </c:pt>
                <c:pt idx="125">
                  <c:v>4.1660432656881883E-61</c:v>
                </c:pt>
                <c:pt idx="126">
                  <c:v>9.3655971869363941E-61</c:v>
                </c:pt>
                <c:pt idx="127">
                  <c:v>2.100565145092129E-60</c:v>
                </c:pt>
                <c:pt idx="128">
                  <c:v>4.7003025756290798E-60</c:v>
                </c:pt>
                <c:pt idx="129">
                  <c:v>1.0493115615244392E-59</c:v>
                </c:pt>
                <c:pt idx="130">
                  <c:v>2.3370719402321034E-59</c:v>
                </c:pt>
                <c:pt idx="131">
                  <c:v>5.1931239114784769E-59</c:v>
                </c:pt>
                <c:pt idx="132">
                  <c:v>1.1512622662140807E-58</c:v>
                </c:pt>
                <c:pt idx="133">
                  <c:v>2.5462957001169837E-58</c:v>
                </c:pt>
                <c:pt idx="134">
                  <c:v>5.6186552301790433E-58</c:v>
                </c:pt>
                <c:pt idx="135">
                  <c:v>1.2369293999411352E-57</c:v>
                </c:pt>
                <c:pt idx="136">
                  <c:v>2.7167296428726461E-57</c:v>
                </c:pt>
                <c:pt idx="137">
                  <c:v>5.9530141082641622E-57</c:v>
                </c:pt>
                <c:pt idx="138">
                  <c:v>1.3014167233611124E-56</c:v>
                </c:pt>
                <c:pt idx="139">
                  <c:v>2.8384734448610092E-56</c:v>
                </c:pt>
                <c:pt idx="140">
                  <c:v>6.1764974861982884E-56</c:v>
                </c:pt>
                <c:pt idx="141">
                  <c:v>1.3408762036026258E-55</c:v>
                </c:pt>
                <c:pt idx="142">
                  <c:v>2.9041836691347922E-55</c:v>
                </c:pt>
                <c:pt idx="143">
                  <c:v>6.2755017567487767E-55</c:v>
                </c:pt>
                <c:pt idx="144">
                  <c:v>1.3528879015796826E-54</c:v>
                </c:pt>
                <c:pt idx="145">
                  <c:v>2.9098067811334184E-54</c:v>
                </c:pt>
                <c:pt idx="146">
                  <c:v>6.243893276120713E-54</c:v>
                </c:pt>
                <c:pt idx="147">
                  <c:v>1.3367056136434041E-53</c:v>
                </c:pt>
                <c:pt idx="148">
                  <c:v>2.8549930384744388E-53</c:v>
                </c:pt>
                <c:pt idx="149">
                  <c:v>6.0836373330371419E-53</c:v>
                </c:pt>
                <c:pt idx="150">
                  <c:v>1.2933335990157403E-52</c:v>
                </c:pt>
                <c:pt idx="151">
                  <c:v>2.7431324954546133E-52</c:v>
                </c:pt>
                <c:pt idx="152">
                  <c:v>5.8045958993973583E-52</c:v>
                </c:pt>
                <c:pt idx="153">
                  <c:v>1.2254234237753505E-51</c:v>
                </c:pt>
                <c:pt idx="154">
                  <c:v>2.5810079688563157E-51</c:v>
                </c:pt>
                <c:pt idx="155">
                  <c:v>5.4235231011318105E-51</c:v>
                </c:pt>
                <c:pt idx="156">
                  <c:v>1.1370056539451385E-50</c:v>
                </c:pt>
                <c:pt idx="157">
                  <c:v>2.3781143595042653E-50</c:v>
                </c:pt>
                <c:pt idx="158">
                  <c:v>4.9624006756272975E-50</c:v>
                </c:pt>
                <c:pt idx="159">
                  <c:v>1.033094145278337E-49</c:v>
                </c:pt>
                <c:pt idx="160">
                  <c:v>2.1457392944159091E-49</c:v>
                </c:pt>
                <c:pt idx="161">
                  <c:v>4.446343281514779E-49</c:v>
                </c:pt>
                <c:pt idx="162">
                  <c:v>9.1921691123528576E-49</c:v>
                </c:pt>
                <c:pt idx="163">
                  <c:v>1.8959287087003745E-48</c:v>
                </c:pt>
                <c:pt idx="164">
                  <c:v>3.9013506047566629E-48</c:v>
                </c:pt>
                <c:pt idx="165">
                  <c:v>8.0093438771459983E-48</c:v>
                </c:pt>
                <c:pt idx="166">
                  <c:v>1.6404684433273613E-47</c:v>
                </c:pt>
                <c:pt idx="167">
                  <c:v>3.3521836371798042E-47</c:v>
                </c:pt>
                <c:pt idx="168">
                  <c:v>6.8340272187796728E-47</c:v>
                </c:pt>
                <c:pt idx="169">
                  <c:v>1.3899993192395062E-46</c:v>
                </c:pt>
                <c:pt idx="170">
                  <c:v>2.8205996777607945E-46</c:v>
                </c:pt>
                <c:pt idx="171">
                  <c:v>5.7102785965757197E-46</c:v>
                </c:pt>
                <c:pt idx="172">
                  <c:v>1.1533526660295989E-45</c:v>
                </c:pt>
                <c:pt idx="173">
                  <c:v>2.3241059971703238E-45</c:v>
                </c:pt>
                <c:pt idx="174">
                  <c:v>4.672386063547464E-45</c:v>
                </c:pt>
                <c:pt idx="175">
                  <c:v>9.3715297769141564E-45</c:v>
                </c:pt>
                <c:pt idx="176">
                  <c:v>1.875302100348781E-44</c:v>
                </c:pt>
                <c:pt idx="177">
                  <c:v>3.743871823480742E-44</c:v>
                </c:pt>
                <c:pt idx="178">
                  <c:v>7.456923441614122E-44</c:v>
                </c:pt>
                <c:pt idx="179">
                  <c:v>1.4817924512529132E-43</c:v>
                </c:pt>
                <c:pt idx="180">
                  <c:v>2.937677065542315E-43</c:v>
                </c:pt>
                <c:pt idx="181">
                  <c:v>5.8104491990620853E-43</c:v>
                </c:pt>
                <c:pt idx="182">
                  <c:v>1.1465799557736038E-42</c:v>
                </c:pt>
                <c:pt idx="183">
                  <c:v>2.2572931470302659E-42</c:v>
                </c:pt>
                <c:pt idx="184">
                  <c:v>4.4336413814349536E-42</c:v>
                </c:pt>
                <c:pt idx="185">
                  <c:v>8.6880466032178278E-42</c:v>
                </c:pt>
                <c:pt idx="186">
                  <c:v>1.6985279694962034E-41</c:v>
                </c:pt>
                <c:pt idx="187">
                  <c:v>3.3129298861329964E-41</c:v>
                </c:pt>
                <c:pt idx="188">
                  <c:v>6.4467490907747839E-41</c:v>
                </c:pt>
                <c:pt idx="189">
                  <c:v>1.251579011820689E-40</c:v>
                </c:pt>
                <c:pt idx="190">
                  <c:v>2.4241794019209707E-40</c:v>
                </c:pt>
                <c:pt idx="191">
                  <c:v>4.6844674199682006E-40</c:v>
                </c:pt>
                <c:pt idx="192">
                  <c:v>9.031183569762429E-40</c:v>
                </c:pt>
                <c:pt idx="193">
                  <c:v>1.737073112551316E-39</c:v>
                </c:pt>
                <c:pt idx="194">
                  <c:v>3.3333468569603107E-39</c:v>
                </c:pt>
                <c:pt idx="195">
                  <c:v>6.3816340672483459E-39</c:v>
                </c:pt>
                <c:pt idx="196">
                  <c:v>1.218911764426702E-38</c:v>
                </c:pt>
                <c:pt idx="197">
                  <c:v>2.3227454657905195E-38</c:v>
                </c:pt>
                <c:pt idx="198">
                  <c:v>4.4159073639544832E-38</c:v>
                </c:pt>
                <c:pt idx="199">
                  <c:v>8.3758187081000882E-38</c:v>
                </c:pt>
                <c:pt idx="200">
                  <c:v>1.5849791880282852E-37</c:v>
                </c:pt>
                <c:pt idx="201">
                  <c:v>2.9923255469405611E-37</c:v>
                </c:pt>
                <c:pt idx="202">
                  <c:v>5.6361572019336897E-37</c:v>
                </c:pt>
                <c:pt idx="203">
                  <c:v>1.0591228462735841E-36</c:v>
                </c:pt>
                <c:pt idx="204">
                  <c:v>1.9856310516242001E-36</c:v>
                </c:pt>
                <c:pt idx="205">
                  <c:v>3.7139816727046359E-36</c:v>
                </c:pt>
                <c:pt idx="206">
                  <c:v>6.9305856954984566E-36</c:v>
                </c:pt>
                <c:pt idx="207">
                  <c:v>1.2902952558473287E-35</c:v>
                </c:pt>
                <c:pt idx="208">
                  <c:v>2.3966093211648385E-35</c:v>
                </c:pt>
                <c:pt idx="209">
                  <c:v>4.4411390275681675E-35</c:v>
                </c:pt>
                <c:pt idx="210">
                  <c:v>8.2107054853448035E-35</c:v>
                </c:pt>
                <c:pt idx="211">
                  <c:v>1.514452167678698E-34</c:v>
                </c:pt>
                <c:pt idx="212">
                  <c:v>2.7868887275112891E-34</c:v>
                </c:pt>
                <c:pt idx="213">
                  <c:v>5.1164964568102671E-34</c:v>
                </c:pt>
                <c:pt idx="214">
                  <c:v>9.3716207985073135E-34</c:v>
                </c:pt>
                <c:pt idx="215">
                  <c:v>1.7125596937325719E-33</c:v>
                </c:pt>
                <c:pt idx="216">
                  <c:v>3.1222358803137933E-33</c:v>
                </c:pt>
                <c:pt idx="217">
                  <c:v>5.6790368036933401E-33</c:v>
                </c:pt>
                <c:pt idx="218">
                  <c:v>1.0305584702291613E-32</c:v>
                </c:pt>
                <c:pt idx="219">
                  <c:v>1.8657762998685864E-32</c:v>
                </c:pt>
                <c:pt idx="220">
                  <c:v>3.3700433558648767E-32</c:v>
                </c:pt>
                <c:pt idx="221">
                  <c:v>6.0729595045200147E-32</c:v>
                </c:pt>
                <c:pt idx="222">
                  <c:v>1.0918280896064893E-31</c:v>
                </c:pt>
                <c:pt idx="223">
                  <c:v>1.9583807085586913E-31</c:v>
                </c:pt>
                <c:pt idx="224">
                  <c:v>3.5045233868554621E-31</c:v>
                </c:pt>
                <c:pt idx="225">
                  <c:v>6.2567641389173468E-31</c:v>
                </c:pt>
                <c:pt idx="226">
                  <c:v>1.114447427095171E-30</c:v>
                </c:pt>
                <c:pt idx="227">
                  <c:v>1.9804248591564655E-30</c:v>
                </c:pt>
                <c:pt idx="228">
                  <c:v>3.5111237251126881E-30</c:v>
                </c:pt>
                <c:pt idx="229">
                  <c:v>6.2104472697581195E-30</c:v>
                </c:pt>
                <c:pt idx="230">
                  <c:v>1.0959446099603949E-29</c:v>
                </c:pt>
                <c:pt idx="231">
                  <c:v>1.9294934669366182E-29</c:v>
                </c:pt>
                <c:pt idx="232">
                  <c:v>3.3891204251414963E-29</c:v>
                </c:pt>
                <c:pt idx="233">
                  <c:v>5.9390867687659124E-29</c:v>
                </c:pt>
                <c:pt idx="234">
                  <c:v>1.0383441507053842E-28</c:v>
                </c:pt>
                <c:pt idx="235">
                  <c:v>1.81113970779346E-28</c:v>
                </c:pt>
                <c:pt idx="236">
                  <c:v>3.1517485722488613E-28</c:v>
                </c:pt>
                <c:pt idx="237">
                  <c:v>5.4719252792441438E-28</c:v>
                </c:pt>
                <c:pt idx="238">
                  <c:v>9.4780224473483687E-28</c:v>
                </c:pt>
                <c:pt idx="239">
                  <c:v>1.6378883299874798E-27</c:v>
                </c:pt>
                <c:pt idx="240">
                  <c:v>2.8238383059062332E-27</c:v>
                </c:pt>
                <c:pt idx="241">
                  <c:v>4.8571816196877721E-27</c:v>
                </c:pt>
                <c:pt idx="242">
                  <c:v>8.3352348654636356E-27</c:v>
                </c:pt>
                <c:pt idx="243">
                  <c:v>1.4270537180087527E-26</c:v>
                </c:pt>
                <c:pt idx="244">
                  <c:v>2.4375401739290623E-26</c:v>
                </c:pt>
                <c:pt idx="245">
                  <c:v>4.1538635278620661E-26</c:v>
                </c:pt>
                <c:pt idx="246">
                  <c:v>7.0622265764568421E-26</c:v>
                </c:pt>
                <c:pt idx="247">
                  <c:v>1.1978985817949191E-25</c:v>
                </c:pt>
                <c:pt idx="248">
                  <c:v>2.0271572346610919E-25</c:v>
                </c:pt>
                <c:pt idx="249">
                  <c:v>3.4225027173330079E-25</c:v>
                </c:pt>
                <c:pt idx="250">
                  <c:v>5.764865093448257E-25</c:v>
                </c:pt>
                <c:pt idx="251">
                  <c:v>9.6877623501932716E-25</c:v>
                </c:pt>
                <c:pt idx="252">
                  <c:v>1.624227224577892E-24</c:v>
                </c:pt>
                <c:pt idx="253">
                  <c:v>2.7168088028822853E-24</c:v>
                </c:pt>
                <c:pt idx="254">
                  <c:v>4.5337790034342179E-24</c:v>
                </c:pt>
                <c:pt idx="255">
                  <c:v>7.5483251419362399E-24</c:v>
                </c:pt>
                <c:pt idx="256">
                  <c:v>1.2538045229849255E-23</c:v>
                </c:pt>
                <c:pt idx="257">
                  <c:v>2.0777727509423185E-23</c:v>
                </c:pt>
                <c:pt idx="258">
                  <c:v>3.4352254266162178E-23</c:v>
                </c:pt>
                <c:pt idx="259">
                  <c:v>5.6663241838069743E-23</c:v>
                </c:pt>
                <c:pt idx="260">
                  <c:v>9.3247366487935004E-23</c:v>
                </c:pt>
                <c:pt idx="261">
                  <c:v>1.5309489651897127E-22</c:v>
                </c:pt>
                <c:pt idx="262">
                  <c:v>2.5076899123662026E-22</c:v>
                </c:pt>
                <c:pt idx="263">
                  <c:v>4.0980375484910446E-22</c:v>
                </c:pt>
                <c:pt idx="264">
                  <c:v>6.6813929542989716E-22</c:v>
                </c:pt>
                <c:pt idx="265">
                  <c:v>1.0867936124871945E-21</c:v>
                </c:pt>
                <c:pt idx="266">
                  <c:v>1.7636650988083457E-21</c:v>
                </c:pt>
                <c:pt idx="267">
                  <c:v>2.8554472737725191E-21</c:v>
                </c:pt>
                <c:pt idx="268">
                  <c:v>4.6123382676609843E-21</c:v>
                </c:pt>
                <c:pt idx="269">
                  <c:v>7.4328802743475293E-21</c:v>
                </c:pt>
                <c:pt idx="270">
                  <c:v>1.195039072586737E-20</c:v>
                </c:pt>
                <c:pt idx="271">
                  <c:v>1.9168849768835738E-20</c:v>
                </c:pt>
                <c:pt idx="272">
                  <c:v>3.0676017963524997E-20</c:v>
                </c:pt>
                <c:pt idx="273">
                  <c:v>4.8976855027736373E-20</c:v>
                </c:pt>
                <c:pt idx="274">
                  <c:v>7.8013863462834431E-20</c:v>
                </c:pt>
                <c:pt idx="275">
                  <c:v>1.2397715290313698E-19</c:v>
                </c:pt>
                <c:pt idx="276">
                  <c:v>1.9656243002325489E-19</c:v>
                </c:pt>
                <c:pt idx="277">
                  <c:v>3.1091977687485198E-19</c:v>
                </c:pt>
                <c:pt idx="278">
                  <c:v>4.9066509395948519E-19</c:v>
                </c:pt>
                <c:pt idx="279">
                  <c:v>7.7252218499772944E-19</c:v>
                </c:pt>
                <c:pt idx="280">
                  <c:v>1.2134607631627409E-18</c:v>
                </c:pt>
                <c:pt idx="281">
                  <c:v>1.9016452244124913E-18</c:v>
                </c:pt>
                <c:pt idx="282">
                  <c:v>2.9731870815606956E-18</c:v>
                </c:pt>
                <c:pt idx="283">
                  <c:v>4.6377139494250223E-18</c:v>
                </c:pt>
                <c:pt idx="284">
                  <c:v>7.2172983774479262E-18</c:v>
                </c:pt>
                <c:pt idx="285">
                  <c:v>1.1205580074203772E-17</c:v>
                </c:pt>
                <c:pt idx="286">
                  <c:v>1.73573334816714E-17</c:v>
                </c:pt>
                <c:pt idx="287">
                  <c:v>2.682382164211003E-17</c:v>
                </c:pt>
                <c:pt idx="288">
                  <c:v>4.1356833448670497E-17</c:v>
                </c:pt>
                <c:pt idx="289">
                  <c:v>6.361549138650646E-17</c:v>
                </c:pt>
                <c:pt idx="290">
                  <c:v>9.7626444858531473E-17</c:v>
                </c:pt>
                <c:pt idx="291">
                  <c:v>1.494724123648203E-16</c:v>
                </c:pt>
                <c:pt idx="292">
                  <c:v>2.283198098509304E-16</c:v>
                </c:pt>
                <c:pt idx="293">
                  <c:v>3.4794862566962159E-16</c:v>
                </c:pt>
                <c:pt idx="294">
                  <c:v>5.290243202806333E-16</c:v>
                </c:pt>
                <c:pt idx="295">
                  <c:v>8.0246321106194231E-16</c:v>
                </c:pt>
                <c:pt idx="296">
                  <c:v>1.2144051653006418E-15</c:v>
                </c:pt>
                <c:pt idx="297">
                  <c:v>1.8335428388765876E-15</c:v>
                </c:pt>
                <c:pt idx="298">
                  <c:v>2.7618971239527216E-15</c:v>
                </c:pt>
                <c:pt idx="299">
                  <c:v>4.1506194356706356E-15</c:v>
                </c:pt>
                <c:pt idx="300">
                  <c:v>6.2231076543414344E-15</c:v>
                </c:pt>
                <c:pt idx="301">
                  <c:v>9.3087355693369978E-15</c:v>
                </c:pt>
                <c:pt idx="302">
                  <c:v>1.3891944969458892E-14</c:v>
                </c:pt>
                <c:pt idx="303">
                  <c:v>2.0683517397670637E-14</c:v>
                </c:pt>
                <c:pt idx="304">
                  <c:v>3.0723785095821547E-14</c:v>
                </c:pt>
                <c:pt idx="305">
                  <c:v>4.5531716432878596E-14</c:v>
                </c:pt>
                <c:pt idx="306">
                  <c:v>6.7319720971832759E-14</c:v>
                </c:pt>
                <c:pt idx="307">
                  <c:v>9.9302360705537612E-14</c:v>
                </c:pt>
                <c:pt idx="308">
                  <c:v>1.4613889524408396E-13</c:v>
                </c:pt>
                <c:pt idx="309">
                  <c:v>2.1456607053514012E-13</c:v>
                </c:pt>
                <c:pt idx="310">
                  <c:v>3.1430063375356718E-13</c:v>
                </c:pt>
                <c:pt idx="311">
                  <c:v>4.593232686259976E-13</c:v>
                </c:pt>
                <c:pt idx="312">
                  <c:v>6.697004914955311E-13</c:v>
                </c:pt>
                <c:pt idx="313">
                  <c:v>9.7416331227238423E-13</c:v>
                </c:pt>
                <c:pt idx="314">
                  <c:v>1.4137476718322807E-12</c:v>
                </c:pt>
                <c:pt idx="315">
                  <c:v>2.0469206947424973E-12</c:v>
                </c:pt>
                <c:pt idx="316">
                  <c:v>2.9567806808338591E-12</c:v>
                </c:pt>
                <c:pt idx="317">
                  <c:v>4.2611437762657571E-12</c:v>
                </c:pt>
                <c:pt idx="318">
                  <c:v>6.1266383526582383E-12</c:v>
                </c:pt>
                <c:pt idx="319">
                  <c:v>8.7883487637186639E-12</c:v>
                </c:pt>
                <c:pt idx="320">
                  <c:v>1.2577122841504353E-11</c:v>
                </c:pt>
                <c:pt idx="321">
                  <c:v>1.7957434995404253E-11</c:v>
                </c:pt>
                <c:pt idx="322">
                  <c:v>2.5579749331736459E-11</c:v>
                </c:pt>
                <c:pt idx="323">
                  <c:v>3.6352748062295927E-11</c:v>
                </c:pt>
                <c:pt idx="324">
                  <c:v>5.1542702994663697E-11</c:v>
                </c:pt>
                <c:pt idx="325">
                  <c:v>7.2909834836438914E-11</c:v>
                </c:pt>
                <c:pt idx="326">
                  <c:v>1.0289494037955131E-10</c:v>
                </c:pt>
                <c:pt idx="327">
                  <c:v>1.4487415181102486E-10</c:v>
                </c:pt>
                <c:pt idx="328">
                  <c:v>2.0350579181092024E-10</c:v>
                </c:pt>
                <c:pt idx="329">
                  <c:v>2.8520137984927286E-10</c:v>
                </c:pt>
                <c:pt idx="330">
                  <c:v>3.9876354841992406E-10</c:v>
                </c:pt>
                <c:pt idx="331">
                  <c:v>5.5624774391417718E-10</c:v>
                </c:pt>
                <c:pt idx="332">
                  <c:v>7.7412314826634605E-10</c:v>
                </c:pt>
                <c:pt idx="333">
                  <c:v>1.0748325915568967E-9</c:v>
                </c:pt>
                <c:pt idx="334">
                  <c:v>1.4888830320187283E-9</c:v>
                </c:pt>
                <c:pt idx="335">
                  <c:v>2.0576396274016364E-9</c:v>
                </c:pt>
                <c:pt idx="336">
                  <c:v>2.8370502689864887E-9</c:v>
                </c:pt>
                <c:pt idx="337">
                  <c:v>3.9025971927442398E-9</c:v>
                </c:pt>
                <c:pt idx="338">
                  <c:v>5.355862336129819E-9</c:v>
                </c:pt>
                <c:pt idx="339">
                  <c:v>7.3332090290798246E-9</c:v>
                </c:pt>
                <c:pt idx="340">
                  <c:v>1.0017231358710074E-8</c:v>
                </c:pt>
                <c:pt idx="341">
                  <c:v>1.3651812828603408E-8</c:v>
                </c:pt>
                <c:pt idx="342">
                  <c:v>1.8561878571347498E-8</c:v>
                </c:pt>
                <c:pt idx="343">
                  <c:v>2.5179233787791342E-8</c:v>
                </c:pt>
                <c:pt idx="344">
                  <c:v>3.4076271851370726E-8</c:v>
                </c:pt>
                <c:pt idx="345">
                  <c:v>4.6009829016185471E-8</c:v>
                </c:pt>
                <c:pt idx="346">
                  <c:v>6.1978083877621581E-8</c:v>
                </c:pt>
                <c:pt idx="347">
                  <c:v>8.3294179125531678E-8</c:v>
                </c:pt>
                <c:pt idx="348">
                  <c:v>1.1168121772572466E-7</c:v>
                </c:pt>
                <c:pt idx="349">
                  <c:v>1.4939450025840377E-7</c:v>
                </c:pt>
                <c:pt idx="350">
                  <c:v>1.9937837868816249E-7</c:v>
                </c:pt>
                <c:pt idx="351">
                  <c:v>2.6546696904228301E-7</c:v>
                </c:pt>
                <c:pt idx="352">
                  <c:v>3.5264026856681272E-7</c:v>
                </c:pt>
                <c:pt idx="353">
                  <c:v>4.6735005366997801E-7</c:v>
                </c:pt>
                <c:pt idx="354">
                  <c:v>6.1793340182769876E-7</c:v>
                </c:pt>
                <c:pt idx="355">
                  <c:v>8.151359112149043E-7</c:v>
                </c:pt>
                <c:pt idx="356">
                  <c:v>1.072771835443056E-6</c:v>
                </c:pt>
                <c:pt idx="357">
                  <c:v>1.4085545811788599E-6</c:v>
                </c:pt>
                <c:pt idx="358">
                  <c:v>1.8451385346401116E-6</c:v>
                </c:pt>
                <c:pt idx="359">
                  <c:v>2.4114222202608413E-6</c:v>
                </c:pt>
                <c:pt idx="360">
                  <c:v>3.1441736155041799E-6</c:v>
                </c:pt>
                <c:pt idx="361">
                  <c:v>4.0900513499774909E-6</c:v>
                </c:pt>
                <c:pt idx="362">
                  <c:v>5.3081108429876101E-6</c:v>
                </c:pt>
                <c:pt idx="363">
                  <c:v>6.8729025599685766E-6</c:v>
                </c:pt>
                <c:pt idx="364">
                  <c:v>8.8782909148088445E-6</c:v>
                </c:pt>
                <c:pt idx="365">
                  <c:v>1.1442147373844729E-5</c:v>
                </c:pt>
                <c:pt idx="366">
                  <c:v>1.4712100531026059E-5</c:v>
                </c:pt>
                <c:pt idx="367">
                  <c:v>1.8872559863957195E-5</c:v>
                </c:pt>
                <c:pt idx="368">
                  <c:v>2.415326912288963E-5</c:v>
                </c:pt>
                <c:pt idx="369">
                  <c:v>3.0839690452557786E-5</c:v>
                </c:pt>
                <c:pt idx="370">
                  <c:v>3.9285572021290748E-5</c:v>
                </c:pt>
                <c:pt idx="371">
                  <c:v>4.9928110759547184E-5</c:v>
                </c:pt>
                <c:pt idx="372">
                  <c:v>6.3306188405846473E-5</c:v>
                </c:pt>
                <c:pt idx="373">
                  <c:v>8.008223400441335E-5</c:v>
                </c:pt>
                <c:pt idx="374">
                  <c:v>1.0106834981974956E-4</c:v>
                </c:pt>
                <c:pt idx="375">
                  <c:v>1.2725743076326827E-4</c:v>
                </c:pt>
                <c:pt idx="376">
                  <c:v>1.5986011017417944E-4</c:v>
                </c:pt>
                <c:pt idx="377">
                  <c:v>2.0034847729985639E-4</c:v>
                </c:pt>
                <c:pt idx="378">
                  <c:v>2.505076340005694E-4</c:v>
                </c:pt>
                <c:pt idx="379">
                  <c:v>3.1249628970713361E-4</c:v>
                </c:pt>
                <c:pt idx="380">
                  <c:v>3.8891773380073292E-4</c:v>
                </c:pt>
                <c:pt idx="381">
                  <c:v>4.8290267227463842E-4</c:v>
                </c:pt>
                <c:pt idx="382">
                  <c:v>5.9820556921917514E-4</c:v>
                </c:pt>
                <c:pt idx="383">
                  <c:v>7.3931629124072127E-4</c:v>
                </c:pt>
                <c:pt idx="384">
                  <c:v>9.1158901165897151E-4</c:v>
                </c:pt>
                <c:pt idx="385">
                  <c:v>1.1213904878056501E-3</c:v>
                </c:pt>
                <c:pt idx="386">
                  <c:v>1.3762699747879832E-3</c:v>
                </c:pt>
                <c:pt idx="387">
                  <c:v>1.68515317766616E-3</c:v>
                </c:pt>
                <c:pt idx="388">
                  <c:v>2.0585627652263661E-3</c:v>
                </c:pt>
                <c:pt idx="389">
                  <c:v>2.5088680655852296E-3</c:v>
                </c:pt>
                <c:pt idx="390">
                  <c:v>3.0505666289696413E-3</c:v>
                </c:pt>
                <c:pt idx="391">
                  <c:v>3.7006003674685739E-3</c:v>
                </c:pt>
                <c:pt idx="392">
                  <c:v>4.4787089557371176E-3</c:v>
                </c:pt>
                <c:pt idx="393">
                  <c:v>5.4078230900963843E-3</c:v>
                </c:pt>
                <c:pt idx="394">
                  <c:v>6.5145000450420529E-3</c:v>
                </c:pt>
                <c:pt idx="395">
                  <c:v>7.8294037241064072E-3</c:v>
                </c:pt>
                <c:pt idx="396">
                  <c:v>9.3878310642145132E-3</c:v>
                </c:pt>
                <c:pt idx="397">
                  <c:v>1.1230286206940072E-2</c:v>
                </c:pt>
                <c:pt idx="398">
                  <c:v>1.3403103284436467E-2</c:v>
                </c:pt>
                <c:pt idx="399">
                  <c:v>1.5959117970940333E-2</c:v>
                </c:pt>
                <c:pt idx="400">
                  <c:v>1.8958387112317968E-2</c:v>
                </c:pt>
                <c:pt idx="401">
                  <c:v>2.246895475740333E-2</c:v>
                </c:pt>
                <c:pt idx="402">
                  <c:v>2.6567661769212478E-2</c:v>
                </c:pt>
                <c:pt idx="403">
                  <c:v>3.1340994887566503E-2</c:v>
                </c:pt>
                <c:pt idx="404">
                  <c:v>3.6885969646588121E-2</c:v>
                </c:pt>
                <c:pt idx="405">
                  <c:v>4.3311039924296801E-2</c:v>
                </c:pt>
                <c:pt idx="406">
                  <c:v>5.0737025125077176E-2</c:v>
                </c:pt>
                <c:pt idx="407">
                  <c:v>5.9298044082324385E-2</c:v>
                </c:pt>
                <c:pt idx="408">
                  <c:v>6.914244273710464E-2</c:v>
                </c:pt>
                <c:pt idx="409">
                  <c:v>8.043370052454496E-2</c:v>
                </c:pt>
                <c:pt idx="410">
                  <c:v>9.3351298214972303E-2</c:v>
                </c:pt>
                <c:pt idx="411">
                  <c:v>0.1080915277506443</c:v>
                </c:pt>
                <c:pt idx="412">
                  <c:v>0.12486822243746522</c:v>
                </c:pt>
                <c:pt idx="413">
                  <c:v>0.14391338374761278</c:v>
                </c:pt>
                <c:pt idx="414">
                  <c:v>0.16547767902348337</c:v>
                </c:pt>
                <c:pt idx="415">
                  <c:v>0.18983078261193839</c:v>
                </c:pt>
                <c:pt idx="416">
                  <c:v>0.21726153147196048</c:v>
                </c:pt>
                <c:pt idx="417">
                  <c:v>0.24807786516417157</c:v>
                </c:pt>
                <c:pt idx="418">
                  <c:v>0.2826065194256539</c:v>
                </c:pt>
                <c:pt idx="419">
                  <c:v>0.32119244233760758</c:v>
                </c:pt>
                <c:pt idx="420">
                  <c:v>0.36419790248507522</c:v>
                </c:pt>
                <c:pt idx="421">
                  <c:v>0.41200125956248423</c:v>
                </c:pt>
                <c:pt idx="422">
                  <c:v>0.4649953696655228</c:v>
                </c:pt>
                <c:pt idx="423">
                  <c:v>0.52358560008985977</c:v>
                </c:pt>
                <c:pt idx="424">
                  <c:v>0.58818743188004219</c:v>
                </c:pt>
                <c:pt idx="425">
                  <c:v>0.65922363267305162</c:v>
                </c:pt>
                <c:pt idx="426">
                  <c:v>0.7371209875788568</c:v>
                </c:pt>
                <c:pt idx="427">
                  <c:v>0.82230658193359907</c:v>
                </c:pt>
                <c:pt idx="428">
                  <c:v>0.91520363672624705</c:v>
                </c:pt>
                <c:pt idx="429">
                  <c:v>1.0162269052888306</c:v>
                </c:pt>
                <c:pt idx="430">
                  <c:v>1.1257776483798794</c:v>
                </c:pt>
                <c:pt idx="431">
                  <c:v>1.2442382139794657</c:v>
                </c:pt>
                <c:pt idx="432">
                  <c:v>1.3719662578238261</c:v>
                </c:pt>
                <c:pt idx="433">
                  <c:v>1.5092886507821499</c:v>
                </c:pt>
                <c:pt idx="434">
                  <c:v>1.6564951294359773</c:v>
                </c:pt>
                <c:pt idx="435">
                  <c:v>1.8138317564569322</c:v>
                </c:pt>
                <c:pt idx="436">
                  <c:v>1.9814942673642637</c:v>
                </c:pt>
                <c:pt idx="437">
                  <c:v>2.1596213897359009</c:v>
                </c:pt>
                <c:pt idx="438">
                  <c:v>2.3482882296888885</c:v>
                </c:pt>
                <c:pt idx="439">
                  <c:v>2.5474998281740908</c:v>
                </c:pt>
                <c:pt idx="440">
                  <c:v>2.7571849960822714</c:v>
                </c:pt>
                <c:pt idx="441">
                  <c:v>2.9771905420772753</c:v>
                </c:pt>
                <c:pt idx="442">
                  <c:v>3.2072760102141507</c:v>
                </c:pt>
                <c:pt idx="443">
                  <c:v>3.4471090455446207</c:v>
                </c:pt>
                <c:pt idx="444">
                  <c:v>3.696261504867929</c:v>
                </c:pt>
                <c:pt idx="445">
                  <c:v>3.9542064263971342</c:v>
                </c:pt>
                <c:pt idx="446">
                  <c:v>4.2203159662693928</c:v>
                </c:pt>
                <c:pt idx="447">
                  <c:v>4.4938604014736718</c:v>
                </c:pt>
                <c:pt idx="448">
                  <c:v>4.774008287897221</c:v>
                </c:pt>
                <c:pt idx="449">
                  <c:v>5.0598278488591681</c:v>
                </c:pt>
                <c:pt idx="450">
                  <c:v>5.3502896538253815</c:v>
                </c:pt>
                <c:pt idx="451">
                  <c:v>5.6442706291666127</c:v>
                </c:pt>
                <c:pt idx="452">
                  <c:v>5.940559423078926</c:v>
                </c:pt>
                <c:pt idx="453">
                  <c:v>6.2378631254395751</c:v>
                </c:pt>
                <c:pt idx="454">
                  <c:v>6.5348153207874518</c:v>
                </c:pt>
                <c:pt idx="455">
                  <c:v>6.8299854292101188</c:v>
                </c:pt>
                <c:pt idx="456">
                  <c:v>7.1218892661467335</c:v>
                </c:pt>
                <c:pt idx="457">
                  <c:v>7.4090007284679666</c:v>
                </c:pt>
                <c:pt idx="458">
                  <c:v>7.689764491181978</c:v>
                </c:pt>
                <c:pt idx="459">
                  <c:v>7.9626095772605483</c:v>
                </c:pt>
                <c:pt idx="460">
                  <c:v>8.2259636428983605</c:v>
                </c:pt>
                <c:pt idx="461">
                  <c:v>8.478267802510695</c:v>
                </c:pt>
                <c:pt idx="462">
                  <c:v>8.7179918024082905</c:v>
                </c:pt>
                <c:pt idx="463">
                  <c:v>8.9436493397863188</c:v>
                </c:pt>
                <c:pt idx="464">
                  <c:v>9.1538133147932506</c:v>
                </c:pt>
                <c:pt idx="465">
                  <c:v>9.347130798302123</c:v>
                </c:pt>
                <c:pt idx="466">
                  <c:v>9.5223374968100885</c:v>
                </c:pt>
                <c:pt idx="467">
                  <c:v>9.6782714987738938</c:v>
                </c:pt>
                <c:pt idx="468">
                  <c:v>9.8138860936890193</c:v>
                </c:pt>
                <c:pt idx="469">
                  <c:v>9.9282614662822652</c:v>
                </c:pt>
                <c:pt idx="470">
                  <c:v>10.020615083159528</c:v>
                </c:pt>
                <c:pt idx="471">
                  <c:v>10.090310607885328</c:v>
                </c:pt>
                <c:pt idx="472">
                  <c:v>10.136865202432213</c:v>
                </c:pt>
                <c:pt idx="473">
                  <c:v>10.159955097807485</c:v>
                </c:pt>
                <c:pt idx="474">
                  <c:v>10.159419343950576</c:v>
                </c:pt>
                <c:pt idx="475">
                  <c:v>10.135261678144348</c:v>
                </c:pt>
                <c:pt idx="476">
                  <c:v>10.087650481598198</c:v>
                </c:pt>
                <c:pt idx="477">
                  <c:v>10.016916824908604</c:v>
                </c:pt>
                <c:pt idx="478">
                  <c:v>9.923550634135605</c:v>
                </c:pt>
                <c:pt idx="479">
                  <c:v>9.8081950396046107</c:v>
                </c:pt>
                <c:pt idx="480">
                  <c:v>9.671638998621038</c:v>
                </c:pt>
                <c:pt idx="481">
                  <c:v>9.5148083104732315</c:v>
                </c:pt>
                <c:pt idx="482">
                  <c:v>9.3387551668468092</c:v>
                </c:pt>
                <c:pt idx="483">
                  <c:v>9.1446464025929135</c:v>
                </c:pt>
                <c:pt idx="484">
                  <c:v>8.9337506302683316</c:v>
                </c:pt>
                <c:pt idx="485">
                  <c:v>8.7074244566648993</c:v>
                </c:pt>
                <c:pt idx="486">
                  <c:v>8.4670979904262467</c:v>
                </c:pt>
                <c:pt idx="487">
                  <c:v>8.2142598566638529</c:v>
                </c:pt>
                <c:pt idx="488">
                  <c:v>7.9504419371799218</c:v>
                </c:pt>
                <c:pt idx="489">
                  <c:v>7.6772040535255135</c:v>
                </c:pt>
                <c:pt idx="490">
                  <c:v>7.3961188048049253</c:v>
                </c:pt>
                <c:pt idx="491">
                  <c:v>7.1087567631037301</c:v>
                </c:pt>
                <c:pt idx="492">
                  <c:v>6.8166722169688079</c:v>
                </c:pt>
                <c:pt idx="493">
                  <c:v>6.5213896378730389</c:v>
                </c:pt>
                <c:pt idx="494">
                  <c:v>6.2243910264806823</c:v>
                </c:pt>
                <c:pt idx="495">
                  <c:v>5.9271042752615735</c:v>
                </c:pt>
                <c:pt idx="496">
                  <c:v>5.630892662083645</c:v>
                </c:pt>
                <c:pt idx="497">
                  <c:v>5.3370455663611072</c:v>
                </c:pt>
                <c:pt idx="498">
                  <c:v>5.0467704756709146</c:v>
                </c:pt>
                <c:pt idx="499">
                  <c:v>4.7611863269835526</c:v>
                </c:pt>
                <c:pt idx="500">
                  <c:v>4.4813182032747756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F3-40DD-90CC-0A904E41A071}"/>
            </c:ext>
          </c:extLst>
        </c:ser>
        <c:ser>
          <c:idx val="0"/>
          <c:order val="1"/>
          <c:tx>
            <c:v>Data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298.55370012620597</c:v>
                </c:pt>
                <c:pt idx="1">
                  <c:v>298.50370012620601</c:v>
                </c:pt>
                <c:pt idx="2">
                  <c:v>298.45370012620606</c:v>
                </c:pt>
                <c:pt idx="3">
                  <c:v>298.4037001262061</c:v>
                </c:pt>
                <c:pt idx="4">
                  <c:v>298.35370012620615</c:v>
                </c:pt>
                <c:pt idx="5">
                  <c:v>298.30370012620619</c:v>
                </c:pt>
                <c:pt idx="6">
                  <c:v>298.25370012620624</c:v>
                </c:pt>
                <c:pt idx="7">
                  <c:v>298.20370012620629</c:v>
                </c:pt>
                <c:pt idx="8">
                  <c:v>298.15370012620633</c:v>
                </c:pt>
                <c:pt idx="9">
                  <c:v>298.10370012620638</c:v>
                </c:pt>
                <c:pt idx="10">
                  <c:v>298.05370012620642</c:v>
                </c:pt>
                <c:pt idx="11">
                  <c:v>298.00370012620647</c:v>
                </c:pt>
                <c:pt idx="12">
                  <c:v>297.95370012620651</c:v>
                </c:pt>
                <c:pt idx="13">
                  <c:v>297.90370012620656</c:v>
                </c:pt>
                <c:pt idx="14">
                  <c:v>297.8537001262066</c:v>
                </c:pt>
                <c:pt idx="15">
                  <c:v>297.80370012620665</c:v>
                </c:pt>
                <c:pt idx="16">
                  <c:v>297.7537001262067</c:v>
                </c:pt>
                <c:pt idx="17">
                  <c:v>297.70370012620674</c:v>
                </c:pt>
                <c:pt idx="18">
                  <c:v>297.65370012620679</c:v>
                </c:pt>
                <c:pt idx="19">
                  <c:v>297.60370012620683</c:v>
                </c:pt>
                <c:pt idx="20">
                  <c:v>297.55370012620688</c:v>
                </c:pt>
                <c:pt idx="21">
                  <c:v>297.50370012620692</c:v>
                </c:pt>
                <c:pt idx="22">
                  <c:v>297.45370012620697</c:v>
                </c:pt>
                <c:pt idx="23">
                  <c:v>297.40370012620701</c:v>
                </c:pt>
                <c:pt idx="24">
                  <c:v>297.35370012620706</c:v>
                </c:pt>
                <c:pt idx="25">
                  <c:v>297.3037001262071</c:v>
                </c:pt>
                <c:pt idx="26">
                  <c:v>297.25370012620715</c:v>
                </c:pt>
                <c:pt idx="27">
                  <c:v>297.2037001262072</c:v>
                </c:pt>
                <c:pt idx="28">
                  <c:v>297.15370012620724</c:v>
                </c:pt>
                <c:pt idx="29">
                  <c:v>297.10370012620729</c:v>
                </c:pt>
                <c:pt idx="30">
                  <c:v>297.05370012620733</c:v>
                </c:pt>
                <c:pt idx="31">
                  <c:v>297.00370012620738</c:v>
                </c:pt>
                <c:pt idx="32">
                  <c:v>296.95370012620742</c:v>
                </c:pt>
                <c:pt idx="33">
                  <c:v>296.90370012620747</c:v>
                </c:pt>
                <c:pt idx="34">
                  <c:v>296.85370012620751</c:v>
                </c:pt>
                <c:pt idx="35">
                  <c:v>296.80370012620756</c:v>
                </c:pt>
                <c:pt idx="36">
                  <c:v>296.7537001262076</c:v>
                </c:pt>
                <c:pt idx="37">
                  <c:v>296.70370012620765</c:v>
                </c:pt>
                <c:pt idx="38">
                  <c:v>296.6537001262077</c:v>
                </c:pt>
                <c:pt idx="39">
                  <c:v>296.60370012620774</c:v>
                </c:pt>
                <c:pt idx="40">
                  <c:v>296.55370012620779</c:v>
                </c:pt>
                <c:pt idx="41">
                  <c:v>296.50370012620783</c:v>
                </c:pt>
                <c:pt idx="42">
                  <c:v>296.45370012620788</c:v>
                </c:pt>
                <c:pt idx="43">
                  <c:v>296.40370012620792</c:v>
                </c:pt>
                <c:pt idx="44">
                  <c:v>296.35370012620797</c:v>
                </c:pt>
                <c:pt idx="45">
                  <c:v>296.30370012620801</c:v>
                </c:pt>
                <c:pt idx="46">
                  <c:v>296.25370012620806</c:v>
                </c:pt>
                <c:pt idx="47">
                  <c:v>296.2037001262081</c:v>
                </c:pt>
                <c:pt idx="48">
                  <c:v>296.15370012620815</c:v>
                </c:pt>
                <c:pt idx="49">
                  <c:v>296.1037001262082</c:v>
                </c:pt>
                <c:pt idx="50">
                  <c:v>296.05370012620824</c:v>
                </c:pt>
                <c:pt idx="51">
                  <c:v>296.00370012620829</c:v>
                </c:pt>
                <c:pt idx="52">
                  <c:v>295.95370012620833</c:v>
                </c:pt>
                <c:pt idx="53">
                  <c:v>295.90370012620838</c:v>
                </c:pt>
                <c:pt idx="54">
                  <c:v>295.85370012620842</c:v>
                </c:pt>
                <c:pt idx="55">
                  <c:v>295.80370012620847</c:v>
                </c:pt>
                <c:pt idx="56">
                  <c:v>295.75370012620851</c:v>
                </c:pt>
                <c:pt idx="57">
                  <c:v>295.70370012620856</c:v>
                </c:pt>
                <c:pt idx="58">
                  <c:v>295.65370012620861</c:v>
                </c:pt>
                <c:pt idx="59">
                  <c:v>295.60370012620865</c:v>
                </c:pt>
                <c:pt idx="60">
                  <c:v>295.5537001262087</c:v>
                </c:pt>
                <c:pt idx="61">
                  <c:v>295.50370012620874</c:v>
                </c:pt>
                <c:pt idx="62">
                  <c:v>295.45370012620879</c:v>
                </c:pt>
                <c:pt idx="63">
                  <c:v>295.40370012620883</c:v>
                </c:pt>
                <c:pt idx="64">
                  <c:v>295.35370012620888</c:v>
                </c:pt>
                <c:pt idx="65">
                  <c:v>295.30370012620892</c:v>
                </c:pt>
                <c:pt idx="66">
                  <c:v>295.25370012620897</c:v>
                </c:pt>
                <c:pt idx="67">
                  <c:v>295.20370012620901</c:v>
                </c:pt>
                <c:pt idx="68">
                  <c:v>295.15370012620906</c:v>
                </c:pt>
                <c:pt idx="69">
                  <c:v>295.10370012620911</c:v>
                </c:pt>
                <c:pt idx="70">
                  <c:v>295.05370012620915</c:v>
                </c:pt>
                <c:pt idx="71">
                  <c:v>295.0037001262092</c:v>
                </c:pt>
                <c:pt idx="72">
                  <c:v>294.95370012620924</c:v>
                </c:pt>
                <c:pt idx="73">
                  <c:v>294.90370012620929</c:v>
                </c:pt>
                <c:pt idx="74">
                  <c:v>294.85370012620933</c:v>
                </c:pt>
                <c:pt idx="75">
                  <c:v>294.80370012620938</c:v>
                </c:pt>
                <c:pt idx="76">
                  <c:v>294.75370012620942</c:v>
                </c:pt>
                <c:pt idx="77">
                  <c:v>294.70370012620947</c:v>
                </c:pt>
                <c:pt idx="78">
                  <c:v>294.65370012620951</c:v>
                </c:pt>
                <c:pt idx="79">
                  <c:v>294.60370012620956</c:v>
                </c:pt>
                <c:pt idx="80">
                  <c:v>294.55370012620961</c:v>
                </c:pt>
                <c:pt idx="81">
                  <c:v>294.50370012620965</c:v>
                </c:pt>
                <c:pt idx="82">
                  <c:v>294.4537001262097</c:v>
                </c:pt>
                <c:pt idx="83">
                  <c:v>294.40370012620974</c:v>
                </c:pt>
                <c:pt idx="84">
                  <c:v>294.35370012620979</c:v>
                </c:pt>
                <c:pt idx="85">
                  <c:v>294.30370012620983</c:v>
                </c:pt>
                <c:pt idx="86">
                  <c:v>294.25370012620988</c:v>
                </c:pt>
                <c:pt idx="87">
                  <c:v>294.20370012620992</c:v>
                </c:pt>
                <c:pt idx="88">
                  <c:v>294.15370012620997</c:v>
                </c:pt>
                <c:pt idx="89">
                  <c:v>294.10370012621001</c:v>
                </c:pt>
                <c:pt idx="90">
                  <c:v>294.05370012621006</c:v>
                </c:pt>
                <c:pt idx="91">
                  <c:v>294.00370012621011</c:v>
                </c:pt>
                <c:pt idx="92">
                  <c:v>293.95370012621015</c:v>
                </c:pt>
                <c:pt idx="93">
                  <c:v>293.9037001262102</c:v>
                </c:pt>
                <c:pt idx="94">
                  <c:v>293.85370012621024</c:v>
                </c:pt>
                <c:pt idx="95">
                  <c:v>293.80370012621029</c:v>
                </c:pt>
                <c:pt idx="96">
                  <c:v>293.75370012621033</c:v>
                </c:pt>
                <c:pt idx="97">
                  <c:v>293.70370012621038</c:v>
                </c:pt>
                <c:pt idx="98">
                  <c:v>293.65370012621042</c:v>
                </c:pt>
                <c:pt idx="99">
                  <c:v>293.60370012621047</c:v>
                </c:pt>
                <c:pt idx="100">
                  <c:v>293.55370012621052</c:v>
                </c:pt>
                <c:pt idx="101">
                  <c:v>293.50370012621056</c:v>
                </c:pt>
                <c:pt idx="102">
                  <c:v>293.45370012621061</c:v>
                </c:pt>
                <c:pt idx="103">
                  <c:v>293.40370012621065</c:v>
                </c:pt>
                <c:pt idx="104">
                  <c:v>293.3537001262107</c:v>
                </c:pt>
                <c:pt idx="105">
                  <c:v>293.30370012621074</c:v>
                </c:pt>
                <c:pt idx="106">
                  <c:v>293.25370012621079</c:v>
                </c:pt>
                <c:pt idx="107">
                  <c:v>293.20370012621083</c:v>
                </c:pt>
                <c:pt idx="108">
                  <c:v>293.15370012621088</c:v>
                </c:pt>
                <c:pt idx="109">
                  <c:v>293.10370012621092</c:v>
                </c:pt>
                <c:pt idx="110">
                  <c:v>293.05370012621097</c:v>
                </c:pt>
                <c:pt idx="111">
                  <c:v>293.00370012621102</c:v>
                </c:pt>
                <c:pt idx="112">
                  <c:v>292.95370012621106</c:v>
                </c:pt>
                <c:pt idx="113">
                  <c:v>292.90370012621111</c:v>
                </c:pt>
                <c:pt idx="114">
                  <c:v>292.85370012621115</c:v>
                </c:pt>
                <c:pt idx="115">
                  <c:v>292.8037001262112</c:v>
                </c:pt>
                <c:pt idx="116">
                  <c:v>292.75370012621124</c:v>
                </c:pt>
                <c:pt idx="117">
                  <c:v>292.70370012621129</c:v>
                </c:pt>
                <c:pt idx="118">
                  <c:v>292.65370012621133</c:v>
                </c:pt>
                <c:pt idx="119">
                  <c:v>292.60370012621138</c:v>
                </c:pt>
                <c:pt idx="120">
                  <c:v>292.55370012621142</c:v>
                </c:pt>
                <c:pt idx="121">
                  <c:v>292.50370012621147</c:v>
                </c:pt>
                <c:pt idx="122">
                  <c:v>292.45370012621152</c:v>
                </c:pt>
                <c:pt idx="123">
                  <c:v>292.40370012621156</c:v>
                </c:pt>
                <c:pt idx="124">
                  <c:v>292.35370012621161</c:v>
                </c:pt>
                <c:pt idx="125">
                  <c:v>292.30370012621165</c:v>
                </c:pt>
                <c:pt idx="126">
                  <c:v>292.2537001262117</c:v>
                </c:pt>
                <c:pt idx="127">
                  <c:v>292.20370012621174</c:v>
                </c:pt>
                <c:pt idx="128">
                  <c:v>292.15370012621179</c:v>
                </c:pt>
                <c:pt idx="129">
                  <c:v>292.10370012621183</c:v>
                </c:pt>
                <c:pt idx="130">
                  <c:v>292.05370012621188</c:v>
                </c:pt>
                <c:pt idx="131">
                  <c:v>292.00370012621192</c:v>
                </c:pt>
                <c:pt idx="132">
                  <c:v>291.95370012621197</c:v>
                </c:pt>
                <c:pt idx="133">
                  <c:v>291.90370012621202</c:v>
                </c:pt>
                <c:pt idx="134">
                  <c:v>291.85370012621206</c:v>
                </c:pt>
                <c:pt idx="135">
                  <c:v>291.80370012621211</c:v>
                </c:pt>
                <c:pt idx="136">
                  <c:v>291.75370012621215</c:v>
                </c:pt>
                <c:pt idx="137">
                  <c:v>291.7037001262122</c:v>
                </c:pt>
                <c:pt idx="138">
                  <c:v>291.65370012621224</c:v>
                </c:pt>
                <c:pt idx="139">
                  <c:v>291.60370012621229</c:v>
                </c:pt>
                <c:pt idx="140">
                  <c:v>291.55370012621233</c:v>
                </c:pt>
                <c:pt idx="141">
                  <c:v>291.50370012621238</c:v>
                </c:pt>
                <c:pt idx="142">
                  <c:v>291.45370012621242</c:v>
                </c:pt>
                <c:pt idx="143">
                  <c:v>291.40370012621247</c:v>
                </c:pt>
                <c:pt idx="144">
                  <c:v>291.35370012621252</c:v>
                </c:pt>
                <c:pt idx="145">
                  <c:v>291.30370012621256</c:v>
                </c:pt>
                <c:pt idx="146">
                  <c:v>291.25370012621261</c:v>
                </c:pt>
                <c:pt idx="147">
                  <c:v>291.20370012621265</c:v>
                </c:pt>
                <c:pt idx="148">
                  <c:v>291.1537001262127</c:v>
                </c:pt>
                <c:pt idx="149">
                  <c:v>291.10370012621274</c:v>
                </c:pt>
                <c:pt idx="150">
                  <c:v>291.05370012621279</c:v>
                </c:pt>
                <c:pt idx="151">
                  <c:v>291.00370012621283</c:v>
                </c:pt>
                <c:pt idx="152">
                  <c:v>290.95370012621288</c:v>
                </c:pt>
                <c:pt idx="153">
                  <c:v>290.90370012621293</c:v>
                </c:pt>
                <c:pt idx="154">
                  <c:v>290.85370012621297</c:v>
                </c:pt>
                <c:pt idx="155">
                  <c:v>290.80370012621302</c:v>
                </c:pt>
                <c:pt idx="156">
                  <c:v>290.75370012621306</c:v>
                </c:pt>
                <c:pt idx="157">
                  <c:v>290.70370012621311</c:v>
                </c:pt>
                <c:pt idx="158">
                  <c:v>290.65370012621315</c:v>
                </c:pt>
                <c:pt idx="159">
                  <c:v>290.6037001262132</c:v>
                </c:pt>
                <c:pt idx="160">
                  <c:v>290.55370012621324</c:v>
                </c:pt>
                <c:pt idx="161">
                  <c:v>290.50370012621329</c:v>
                </c:pt>
                <c:pt idx="162">
                  <c:v>290.45370012621333</c:v>
                </c:pt>
                <c:pt idx="163">
                  <c:v>290.40370012621338</c:v>
                </c:pt>
                <c:pt idx="164">
                  <c:v>290.35370012621343</c:v>
                </c:pt>
                <c:pt idx="165">
                  <c:v>290.30370012621347</c:v>
                </c:pt>
                <c:pt idx="166">
                  <c:v>290.25370012621352</c:v>
                </c:pt>
                <c:pt idx="167">
                  <c:v>290.20370012621356</c:v>
                </c:pt>
                <c:pt idx="168">
                  <c:v>290.15370012621361</c:v>
                </c:pt>
                <c:pt idx="169">
                  <c:v>290.10370012621365</c:v>
                </c:pt>
                <c:pt idx="170">
                  <c:v>290.0537001262137</c:v>
                </c:pt>
                <c:pt idx="171">
                  <c:v>290.00370012621374</c:v>
                </c:pt>
                <c:pt idx="172">
                  <c:v>289.95370012621379</c:v>
                </c:pt>
                <c:pt idx="173">
                  <c:v>289.90370012621383</c:v>
                </c:pt>
                <c:pt idx="174">
                  <c:v>289.85370012621388</c:v>
                </c:pt>
                <c:pt idx="175">
                  <c:v>289.80370012621393</c:v>
                </c:pt>
                <c:pt idx="176">
                  <c:v>289.75370012621397</c:v>
                </c:pt>
                <c:pt idx="177">
                  <c:v>289.70370012621402</c:v>
                </c:pt>
                <c:pt idx="178">
                  <c:v>289.65370012621406</c:v>
                </c:pt>
                <c:pt idx="179">
                  <c:v>289.60370012621411</c:v>
                </c:pt>
                <c:pt idx="180">
                  <c:v>289.55370012621415</c:v>
                </c:pt>
                <c:pt idx="181">
                  <c:v>289.5037001262142</c:v>
                </c:pt>
                <c:pt idx="182">
                  <c:v>289.45370012621424</c:v>
                </c:pt>
                <c:pt idx="183">
                  <c:v>289.40370012621429</c:v>
                </c:pt>
                <c:pt idx="184">
                  <c:v>289.35370012621433</c:v>
                </c:pt>
                <c:pt idx="185">
                  <c:v>289.30370012621438</c:v>
                </c:pt>
                <c:pt idx="186">
                  <c:v>289.25370012621443</c:v>
                </c:pt>
                <c:pt idx="187">
                  <c:v>289.20370012621447</c:v>
                </c:pt>
                <c:pt idx="188">
                  <c:v>289.15370012621452</c:v>
                </c:pt>
                <c:pt idx="189">
                  <c:v>289.10370012621456</c:v>
                </c:pt>
                <c:pt idx="190">
                  <c:v>289.05370012621461</c:v>
                </c:pt>
                <c:pt idx="191">
                  <c:v>289.00370012621465</c:v>
                </c:pt>
                <c:pt idx="192">
                  <c:v>288.9537001262147</c:v>
                </c:pt>
                <c:pt idx="193">
                  <c:v>288.90370012621474</c:v>
                </c:pt>
                <c:pt idx="194">
                  <c:v>288.85370012621479</c:v>
                </c:pt>
                <c:pt idx="195">
                  <c:v>288.80370012621484</c:v>
                </c:pt>
                <c:pt idx="196">
                  <c:v>288.75370012621488</c:v>
                </c:pt>
                <c:pt idx="197">
                  <c:v>288.70370012621493</c:v>
                </c:pt>
                <c:pt idx="198">
                  <c:v>288.65370012621497</c:v>
                </c:pt>
                <c:pt idx="199">
                  <c:v>288.60370012621502</c:v>
                </c:pt>
                <c:pt idx="200">
                  <c:v>288.55370012621506</c:v>
                </c:pt>
                <c:pt idx="201">
                  <c:v>288.50370012621511</c:v>
                </c:pt>
                <c:pt idx="202">
                  <c:v>288.45370012621515</c:v>
                </c:pt>
                <c:pt idx="203">
                  <c:v>288.4037001262152</c:v>
                </c:pt>
                <c:pt idx="204">
                  <c:v>288.35370012621524</c:v>
                </c:pt>
                <c:pt idx="205">
                  <c:v>288.30370012621529</c:v>
                </c:pt>
                <c:pt idx="206">
                  <c:v>288.25370012621534</c:v>
                </c:pt>
                <c:pt idx="207">
                  <c:v>288.20370012621538</c:v>
                </c:pt>
                <c:pt idx="208">
                  <c:v>288.15370012621543</c:v>
                </c:pt>
                <c:pt idx="209">
                  <c:v>288.10370012621547</c:v>
                </c:pt>
                <c:pt idx="210">
                  <c:v>288.05370012621552</c:v>
                </c:pt>
                <c:pt idx="211">
                  <c:v>288.00370012621556</c:v>
                </c:pt>
                <c:pt idx="212">
                  <c:v>287.95370012621561</c:v>
                </c:pt>
                <c:pt idx="213">
                  <c:v>287.90370012621565</c:v>
                </c:pt>
                <c:pt idx="214">
                  <c:v>287.8537001262157</c:v>
                </c:pt>
                <c:pt idx="215">
                  <c:v>287.80370012621574</c:v>
                </c:pt>
                <c:pt idx="216">
                  <c:v>287.75370012621579</c:v>
                </c:pt>
                <c:pt idx="217">
                  <c:v>287.70370012621584</c:v>
                </c:pt>
                <c:pt idx="218">
                  <c:v>287.65370012621588</c:v>
                </c:pt>
                <c:pt idx="219">
                  <c:v>287.60370012621593</c:v>
                </c:pt>
                <c:pt idx="220">
                  <c:v>287.55370012621597</c:v>
                </c:pt>
                <c:pt idx="221">
                  <c:v>287.50370012621602</c:v>
                </c:pt>
                <c:pt idx="222">
                  <c:v>287.45370012621606</c:v>
                </c:pt>
                <c:pt idx="223">
                  <c:v>287.40370012621611</c:v>
                </c:pt>
                <c:pt idx="224">
                  <c:v>287.35370012621615</c:v>
                </c:pt>
                <c:pt idx="225">
                  <c:v>287.3037001262162</c:v>
                </c:pt>
                <c:pt idx="226">
                  <c:v>287.25370012621624</c:v>
                </c:pt>
                <c:pt idx="227">
                  <c:v>287.20370012621629</c:v>
                </c:pt>
                <c:pt idx="228">
                  <c:v>287.15370012621634</c:v>
                </c:pt>
                <c:pt idx="229">
                  <c:v>287.10370012621638</c:v>
                </c:pt>
                <c:pt idx="230">
                  <c:v>287.05370012621643</c:v>
                </c:pt>
                <c:pt idx="231">
                  <c:v>287.00370012621647</c:v>
                </c:pt>
                <c:pt idx="232">
                  <c:v>286.95370012621652</c:v>
                </c:pt>
                <c:pt idx="233">
                  <c:v>286.90370012621656</c:v>
                </c:pt>
                <c:pt idx="234">
                  <c:v>286.85370012621661</c:v>
                </c:pt>
                <c:pt idx="235">
                  <c:v>286.80370012621665</c:v>
                </c:pt>
                <c:pt idx="236">
                  <c:v>286.7537001262167</c:v>
                </c:pt>
                <c:pt idx="237">
                  <c:v>286.70370012621675</c:v>
                </c:pt>
                <c:pt idx="238">
                  <c:v>286.65370012621679</c:v>
                </c:pt>
                <c:pt idx="239">
                  <c:v>286.60370012621684</c:v>
                </c:pt>
                <c:pt idx="240">
                  <c:v>286.55370012621688</c:v>
                </c:pt>
                <c:pt idx="241">
                  <c:v>286.50370012621693</c:v>
                </c:pt>
                <c:pt idx="242">
                  <c:v>286.45370012621697</c:v>
                </c:pt>
                <c:pt idx="243">
                  <c:v>286.40370012621702</c:v>
                </c:pt>
                <c:pt idx="244">
                  <c:v>286.35370012621706</c:v>
                </c:pt>
                <c:pt idx="245">
                  <c:v>286.30370012621711</c:v>
                </c:pt>
                <c:pt idx="246">
                  <c:v>286.25370012621715</c:v>
                </c:pt>
                <c:pt idx="247">
                  <c:v>286.2037001262172</c:v>
                </c:pt>
                <c:pt idx="248">
                  <c:v>286.15370012621725</c:v>
                </c:pt>
                <c:pt idx="249">
                  <c:v>286.10370012621729</c:v>
                </c:pt>
                <c:pt idx="250">
                  <c:v>286.05370012621734</c:v>
                </c:pt>
                <c:pt idx="251">
                  <c:v>286.00370012621738</c:v>
                </c:pt>
                <c:pt idx="252">
                  <c:v>285.95370012621743</c:v>
                </c:pt>
                <c:pt idx="253">
                  <c:v>285.90370012621747</c:v>
                </c:pt>
                <c:pt idx="254">
                  <c:v>285.85370012621752</c:v>
                </c:pt>
                <c:pt idx="255">
                  <c:v>285.80370012621756</c:v>
                </c:pt>
                <c:pt idx="256">
                  <c:v>285.75370012621761</c:v>
                </c:pt>
                <c:pt idx="257">
                  <c:v>285.70370012621765</c:v>
                </c:pt>
                <c:pt idx="258">
                  <c:v>285.6537001262177</c:v>
                </c:pt>
                <c:pt idx="259">
                  <c:v>285.60370012621775</c:v>
                </c:pt>
                <c:pt idx="260">
                  <c:v>285.55370012621779</c:v>
                </c:pt>
                <c:pt idx="261">
                  <c:v>285.50370012621784</c:v>
                </c:pt>
                <c:pt idx="262">
                  <c:v>285.45370012621788</c:v>
                </c:pt>
                <c:pt idx="263">
                  <c:v>285.40370012621793</c:v>
                </c:pt>
                <c:pt idx="264">
                  <c:v>285.35370012621797</c:v>
                </c:pt>
                <c:pt idx="265">
                  <c:v>285.30370012621802</c:v>
                </c:pt>
                <c:pt idx="266">
                  <c:v>285.25370012621806</c:v>
                </c:pt>
                <c:pt idx="267">
                  <c:v>285.20370012621811</c:v>
                </c:pt>
                <c:pt idx="268">
                  <c:v>285.15370012621815</c:v>
                </c:pt>
                <c:pt idx="269">
                  <c:v>285.1037001262182</c:v>
                </c:pt>
                <c:pt idx="270">
                  <c:v>285.05370012621825</c:v>
                </c:pt>
                <c:pt idx="271">
                  <c:v>285.00370012621829</c:v>
                </c:pt>
                <c:pt idx="272">
                  <c:v>284.95370012621834</c:v>
                </c:pt>
                <c:pt idx="273">
                  <c:v>284.90370012621838</c:v>
                </c:pt>
                <c:pt idx="274">
                  <c:v>284.85370012621843</c:v>
                </c:pt>
                <c:pt idx="275">
                  <c:v>284.80370012621847</c:v>
                </c:pt>
                <c:pt idx="276">
                  <c:v>284.75370012621852</c:v>
                </c:pt>
                <c:pt idx="277">
                  <c:v>284.70370012621856</c:v>
                </c:pt>
                <c:pt idx="278">
                  <c:v>284.65370012621861</c:v>
                </c:pt>
                <c:pt idx="279">
                  <c:v>284.60370012621865</c:v>
                </c:pt>
                <c:pt idx="280">
                  <c:v>284.5537001262187</c:v>
                </c:pt>
                <c:pt idx="281">
                  <c:v>284.50370012621875</c:v>
                </c:pt>
                <c:pt idx="282">
                  <c:v>284.45370012621879</c:v>
                </c:pt>
                <c:pt idx="283">
                  <c:v>284.40370012621884</c:v>
                </c:pt>
                <c:pt idx="284">
                  <c:v>284.35370012621888</c:v>
                </c:pt>
                <c:pt idx="285">
                  <c:v>284.30370012621893</c:v>
                </c:pt>
                <c:pt idx="286">
                  <c:v>284.25370012621897</c:v>
                </c:pt>
                <c:pt idx="287">
                  <c:v>284.20370012621902</c:v>
                </c:pt>
                <c:pt idx="288">
                  <c:v>284.15370012621906</c:v>
                </c:pt>
                <c:pt idx="289">
                  <c:v>284.10370012621911</c:v>
                </c:pt>
                <c:pt idx="290">
                  <c:v>284.05370012621916</c:v>
                </c:pt>
                <c:pt idx="291">
                  <c:v>284.0037001262192</c:v>
                </c:pt>
                <c:pt idx="292">
                  <c:v>283.95370012621925</c:v>
                </c:pt>
                <c:pt idx="293">
                  <c:v>283.90370012621929</c:v>
                </c:pt>
                <c:pt idx="294">
                  <c:v>283.85370012621934</c:v>
                </c:pt>
                <c:pt idx="295">
                  <c:v>283.80370012621938</c:v>
                </c:pt>
                <c:pt idx="296">
                  <c:v>283.75370012621943</c:v>
                </c:pt>
                <c:pt idx="297">
                  <c:v>283.70370012621947</c:v>
                </c:pt>
                <c:pt idx="298">
                  <c:v>283.65370012621952</c:v>
                </c:pt>
                <c:pt idx="299">
                  <c:v>283.60370012621956</c:v>
                </c:pt>
                <c:pt idx="300">
                  <c:v>283.55370012621961</c:v>
                </c:pt>
                <c:pt idx="301">
                  <c:v>283.50370012621966</c:v>
                </c:pt>
                <c:pt idx="302">
                  <c:v>283.4537001262197</c:v>
                </c:pt>
                <c:pt idx="303">
                  <c:v>283.40370012621975</c:v>
                </c:pt>
                <c:pt idx="304">
                  <c:v>283.35370012621979</c:v>
                </c:pt>
                <c:pt idx="305">
                  <c:v>283.30370012621984</c:v>
                </c:pt>
                <c:pt idx="306">
                  <c:v>283.25370012621988</c:v>
                </c:pt>
                <c:pt idx="307">
                  <c:v>283.20370012621993</c:v>
                </c:pt>
                <c:pt idx="308">
                  <c:v>283.15370012621997</c:v>
                </c:pt>
                <c:pt idx="309">
                  <c:v>283.10370012622002</c:v>
                </c:pt>
                <c:pt idx="310">
                  <c:v>283.05370012622006</c:v>
                </c:pt>
                <c:pt idx="311">
                  <c:v>283.00370012622011</c:v>
                </c:pt>
                <c:pt idx="312">
                  <c:v>282.95370012622016</c:v>
                </c:pt>
                <c:pt idx="313">
                  <c:v>282.9037001262202</c:v>
                </c:pt>
                <c:pt idx="314">
                  <c:v>282.85370012622025</c:v>
                </c:pt>
                <c:pt idx="315">
                  <c:v>282.80370012622029</c:v>
                </c:pt>
                <c:pt idx="316">
                  <c:v>282.75370012622034</c:v>
                </c:pt>
                <c:pt idx="317">
                  <c:v>282.70370012622038</c:v>
                </c:pt>
                <c:pt idx="318">
                  <c:v>282.65370012622043</c:v>
                </c:pt>
                <c:pt idx="319">
                  <c:v>282.60370012622047</c:v>
                </c:pt>
                <c:pt idx="320">
                  <c:v>282.55370012622052</c:v>
                </c:pt>
                <c:pt idx="321">
                  <c:v>282.50370012622056</c:v>
                </c:pt>
                <c:pt idx="322">
                  <c:v>282.45370012622061</c:v>
                </c:pt>
                <c:pt idx="323">
                  <c:v>282.40370012622066</c:v>
                </c:pt>
                <c:pt idx="324">
                  <c:v>282.3537001262207</c:v>
                </c:pt>
                <c:pt idx="325">
                  <c:v>282.30370012622075</c:v>
                </c:pt>
                <c:pt idx="326">
                  <c:v>282.25370012622079</c:v>
                </c:pt>
                <c:pt idx="327">
                  <c:v>282.20370012622084</c:v>
                </c:pt>
                <c:pt idx="328">
                  <c:v>282.15370012622088</c:v>
                </c:pt>
                <c:pt idx="329">
                  <c:v>282.10370012622093</c:v>
                </c:pt>
                <c:pt idx="330">
                  <c:v>282.05370012622097</c:v>
                </c:pt>
                <c:pt idx="331">
                  <c:v>282.00370012622102</c:v>
                </c:pt>
                <c:pt idx="332">
                  <c:v>281.95370012622107</c:v>
                </c:pt>
                <c:pt idx="333">
                  <c:v>281.90370012622111</c:v>
                </c:pt>
                <c:pt idx="334">
                  <c:v>281.85370012622116</c:v>
                </c:pt>
                <c:pt idx="335">
                  <c:v>281.8037001262212</c:v>
                </c:pt>
                <c:pt idx="336">
                  <c:v>281.75370012622125</c:v>
                </c:pt>
                <c:pt idx="337">
                  <c:v>281.70370012622129</c:v>
                </c:pt>
                <c:pt idx="338">
                  <c:v>281.65370012622134</c:v>
                </c:pt>
                <c:pt idx="339">
                  <c:v>281.60370012622138</c:v>
                </c:pt>
                <c:pt idx="340">
                  <c:v>281.55370012622143</c:v>
                </c:pt>
                <c:pt idx="341">
                  <c:v>281.50370012622147</c:v>
                </c:pt>
                <c:pt idx="342">
                  <c:v>281.45370012622152</c:v>
                </c:pt>
                <c:pt idx="343">
                  <c:v>281.40370012622157</c:v>
                </c:pt>
                <c:pt idx="344">
                  <c:v>281.35370012622161</c:v>
                </c:pt>
                <c:pt idx="345">
                  <c:v>281.30370012622166</c:v>
                </c:pt>
                <c:pt idx="346">
                  <c:v>281.2537001262217</c:v>
                </c:pt>
                <c:pt idx="347">
                  <c:v>281.20370012622175</c:v>
                </c:pt>
                <c:pt idx="348">
                  <c:v>281.15370012622179</c:v>
                </c:pt>
                <c:pt idx="349">
                  <c:v>281.10370012622184</c:v>
                </c:pt>
                <c:pt idx="350">
                  <c:v>281.05370012622188</c:v>
                </c:pt>
                <c:pt idx="351">
                  <c:v>281.00370012622193</c:v>
                </c:pt>
                <c:pt idx="352">
                  <c:v>280.95370012622197</c:v>
                </c:pt>
                <c:pt idx="353">
                  <c:v>280.90370012622202</c:v>
                </c:pt>
                <c:pt idx="354">
                  <c:v>280.85370012622207</c:v>
                </c:pt>
                <c:pt idx="355">
                  <c:v>280.80370012622211</c:v>
                </c:pt>
                <c:pt idx="356">
                  <c:v>280.75370012622216</c:v>
                </c:pt>
                <c:pt idx="357">
                  <c:v>280.7037001262222</c:v>
                </c:pt>
                <c:pt idx="358">
                  <c:v>280.65370012622225</c:v>
                </c:pt>
                <c:pt idx="359">
                  <c:v>280.60370012622229</c:v>
                </c:pt>
                <c:pt idx="360">
                  <c:v>280.55370012622234</c:v>
                </c:pt>
                <c:pt idx="361">
                  <c:v>280.50370012622238</c:v>
                </c:pt>
                <c:pt idx="362">
                  <c:v>280.45370012622243</c:v>
                </c:pt>
                <c:pt idx="363">
                  <c:v>280.40370012622247</c:v>
                </c:pt>
                <c:pt idx="364">
                  <c:v>280.35370012622252</c:v>
                </c:pt>
                <c:pt idx="365">
                  <c:v>280.30370012622257</c:v>
                </c:pt>
                <c:pt idx="366">
                  <c:v>280.25370012622261</c:v>
                </c:pt>
                <c:pt idx="367">
                  <c:v>280.20370012622266</c:v>
                </c:pt>
                <c:pt idx="368">
                  <c:v>280.1537001262227</c:v>
                </c:pt>
                <c:pt idx="369">
                  <c:v>280.10370012622275</c:v>
                </c:pt>
                <c:pt idx="370">
                  <c:v>280.05370012622279</c:v>
                </c:pt>
                <c:pt idx="371">
                  <c:v>280.00370012622284</c:v>
                </c:pt>
                <c:pt idx="372">
                  <c:v>279.95370012622288</c:v>
                </c:pt>
                <c:pt idx="373">
                  <c:v>279.90370012622293</c:v>
                </c:pt>
                <c:pt idx="374">
                  <c:v>279.85370012622298</c:v>
                </c:pt>
                <c:pt idx="375">
                  <c:v>279.80370012622302</c:v>
                </c:pt>
                <c:pt idx="376">
                  <c:v>279.75370012622307</c:v>
                </c:pt>
                <c:pt idx="377">
                  <c:v>279.70370012622311</c:v>
                </c:pt>
                <c:pt idx="378">
                  <c:v>279.65370012622316</c:v>
                </c:pt>
                <c:pt idx="379">
                  <c:v>279.6037001262232</c:v>
                </c:pt>
                <c:pt idx="380">
                  <c:v>279.55370012622325</c:v>
                </c:pt>
                <c:pt idx="381">
                  <c:v>279.50370012622329</c:v>
                </c:pt>
                <c:pt idx="382">
                  <c:v>279.45370012622334</c:v>
                </c:pt>
                <c:pt idx="383">
                  <c:v>279.40370012622338</c:v>
                </c:pt>
                <c:pt idx="384">
                  <c:v>279.35370012622343</c:v>
                </c:pt>
                <c:pt idx="385">
                  <c:v>279.30370012622348</c:v>
                </c:pt>
                <c:pt idx="386">
                  <c:v>279.25370012622352</c:v>
                </c:pt>
                <c:pt idx="387">
                  <c:v>279.20370012622357</c:v>
                </c:pt>
                <c:pt idx="388">
                  <c:v>279.15370012622361</c:v>
                </c:pt>
                <c:pt idx="389">
                  <c:v>279.10370012622366</c:v>
                </c:pt>
                <c:pt idx="390">
                  <c:v>279.0537001262237</c:v>
                </c:pt>
                <c:pt idx="391">
                  <c:v>279.00370012622375</c:v>
                </c:pt>
                <c:pt idx="392">
                  <c:v>278.95370012622379</c:v>
                </c:pt>
                <c:pt idx="393">
                  <c:v>278.90370012622384</c:v>
                </c:pt>
                <c:pt idx="394">
                  <c:v>278.85370012622388</c:v>
                </c:pt>
                <c:pt idx="395">
                  <c:v>278.80370012622393</c:v>
                </c:pt>
                <c:pt idx="396">
                  <c:v>278.75370012622398</c:v>
                </c:pt>
                <c:pt idx="397">
                  <c:v>278.70370012622402</c:v>
                </c:pt>
                <c:pt idx="398">
                  <c:v>278.65370012622407</c:v>
                </c:pt>
                <c:pt idx="399">
                  <c:v>278.60370012622411</c:v>
                </c:pt>
                <c:pt idx="400">
                  <c:v>278.55370012622416</c:v>
                </c:pt>
                <c:pt idx="401">
                  <c:v>278.5037001262242</c:v>
                </c:pt>
                <c:pt idx="402">
                  <c:v>278.45370012622425</c:v>
                </c:pt>
                <c:pt idx="403">
                  <c:v>278.40370012622429</c:v>
                </c:pt>
                <c:pt idx="404">
                  <c:v>278.35370012622434</c:v>
                </c:pt>
                <c:pt idx="405">
                  <c:v>278.30370012622438</c:v>
                </c:pt>
                <c:pt idx="406">
                  <c:v>278.25370012622443</c:v>
                </c:pt>
                <c:pt idx="407">
                  <c:v>278.20370012622448</c:v>
                </c:pt>
                <c:pt idx="408">
                  <c:v>278.15370012622452</c:v>
                </c:pt>
                <c:pt idx="409">
                  <c:v>278.10370012622457</c:v>
                </c:pt>
                <c:pt idx="410">
                  <c:v>278.05370012622461</c:v>
                </c:pt>
                <c:pt idx="411">
                  <c:v>278.00370012622466</c:v>
                </c:pt>
                <c:pt idx="412">
                  <c:v>277.9537001262247</c:v>
                </c:pt>
                <c:pt idx="413">
                  <c:v>277.90370012622475</c:v>
                </c:pt>
                <c:pt idx="414">
                  <c:v>277.85370012622479</c:v>
                </c:pt>
                <c:pt idx="415">
                  <c:v>277.80370012622484</c:v>
                </c:pt>
                <c:pt idx="416">
                  <c:v>277.75370012622489</c:v>
                </c:pt>
                <c:pt idx="417">
                  <c:v>277.70370012622493</c:v>
                </c:pt>
                <c:pt idx="418">
                  <c:v>277.65370012622498</c:v>
                </c:pt>
                <c:pt idx="419">
                  <c:v>277.60370012622502</c:v>
                </c:pt>
                <c:pt idx="420">
                  <c:v>277.55370012622507</c:v>
                </c:pt>
                <c:pt idx="421">
                  <c:v>277.50370012622511</c:v>
                </c:pt>
                <c:pt idx="422">
                  <c:v>277.45370012622516</c:v>
                </c:pt>
                <c:pt idx="423">
                  <c:v>277.4037001262252</c:v>
                </c:pt>
                <c:pt idx="424">
                  <c:v>277.35370012622525</c:v>
                </c:pt>
                <c:pt idx="425">
                  <c:v>277.30370012622529</c:v>
                </c:pt>
                <c:pt idx="426">
                  <c:v>277.25370012622534</c:v>
                </c:pt>
                <c:pt idx="427">
                  <c:v>277.20370012622539</c:v>
                </c:pt>
                <c:pt idx="428">
                  <c:v>277.15370012622543</c:v>
                </c:pt>
                <c:pt idx="429">
                  <c:v>277.10370012622548</c:v>
                </c:pt>
                <c:pt idx="430">
                  <c:v>277.05370012622552</c:v>
                </c:pt>
                <c:pt idx="431">
                  <c:v>277.00370012622557</c:v>
                </c:pt>
                <c:pt idx="432">
                  <c:v>276.95370012622561</c:v>
                </c:pt>
                <c:pt idx="433">
                  <c:v>276.90370012622566</c:v>
                </c:pt>
                <c:pt idx="434">
                  <c:v>276.8537001262257</c:v>
                </c:pt>
                <c:pt idx="435">
                  <c:v>276.80370012622575</c:v>
                </c:pt>
                <c:pt idx="436">
                  <c:v>276.75370012622579</c:v>
                </c:pt>
                <c:pt idx="437">
                  <c:v>276.70370012622584</c:v>
                </c:pt>
                <c:pt idx="438">
                  <c:v>276.65370012622589</c:v>
                </c:pt>
                <c:pt idx="439">
                  <c:v>276.60370012622593</c:v>
                </c:pt>
                <c:pt idx="440">
                  <c:v>276.55370012622598</c:v>
                </c:pt>
                <c:pt idx="441">
                  <c:v>276.50370012622602</c:v>
                </c:pt>
                <c:pt idx="442">
                  <c:v>276.45370012622607</c:v>
                </c:pt>
                <c:pt idx="443">
                  <c:v>276.40370012622611</c:v>
                </c:pt>
                <c:pt idx="444">
                  <c:v>276.35370012622616</c:v>
                </c:pt>
                <c:pt idx="445">
                  <c:v>276.3037001262262</c:v>
                </c:pt>
                <c:pt idx="446">
                  <c:v>276.25370012622625</c:v>
                </c:pt>
                <c:pt idx="447">
                  <c:v>276.20370012622629</c:v>
                </c:pt>
                <c:pt idx="448">
                  <c:v>276.15370012622634</c:v>
                </c:pt>
                <c:pt idx="449">
                  <c:v>276.10370012622639</c:v>
                </c:pt>
                <c:pt idx="450">
                  <c:v>276.05370012622643</c:v>
                </c:pt>
                <c:pt idx="451">
                  <c:v>276.00370012622648</c:v>
                </c:pt>
                <c:pt idx="452">
                  <c:v>275.95370012622652</c:v>
                </c:pt>
                <c:pt idx="453">
                  <c:v>275.90370012622657</c:v>
                </c:pt>
                <c:pt idx="454">
                  <c:v>275.85370012622661</c:v>
                </c:pt>
                <c:pt idx="455">
                  <c:v>275.80370012622666</c:v>
                </c:pt>
                <c:pt idx="456">
                  <c:v>275.7537001262267</c:v>
                </c:pt>
                <c:pt idx="457">
                  <c:v>275.70370012622675</c:v>
                </c:pt>
                <c:pt idx="458">
                  <c:v>275.65370012622679</c:v>
                </c:pt>
                <c:pt idx="459">
                  <c:v>275.60370012622684</c:v>
                </c:pt>
                <c:pt idx="460">
                  <c:v>275.55370012622689</c:v>
                </c:pt>
                <c:pt idx="461">
                  <c:v>275.50370012622693</c:v>
                </c:pt>
                <c:pt idx="462">
                  <c:v>275.45370012622698</c:v>
                </c:pt>
                <c:pt idx="463">
                  <c:v>275.40370012622702</c:v>
                </c:pt>
                <c:pt idx="464">
                  <c:v>275.35370012622707</c:v>
                </c:pt>
                <c:pt idx="465">
                  <c:v>275.30370012622711</c:v>
                </c:pt>
                <c:pt idx="466">
                  <c:v>275.25370012622716</c:v>
                </c:pt>
                <c:pt idx="467">
                  <c:v>275.2037001262272</c:v>
                </c:pt>
                <c:pt idx="468">
                  <c:v>275.15370012622725</c:v>
                </c:pt>
                <c:pt idx="469">
                  <c:v>275.1037001262273</c:v>
                </c:pt>
                <c:pt idx="470">
                  <c:v>275.05370012622734</c:v>
                </c:pt>
                <c:pt idx="471">
                  <c:v>275.00370012622739</c:v>
                </c:pt>
                <c:pt idx="472">
                  <c:v>274.95370012622743</c:v>
                </c:pt>
                <c:pt idx="473">
                  <c:v>274.90370012622748</c:v>
                </c:pt>
                <c:pt idx="474">
                  <c:v>274.85370012622752</c:v>
                </c:pt>
                <c:pt idx="475">
                  <c:v>274.80370012622757</c:v>
                </c:pt>
                <c:pt idx="476">
                  <c:v>274.75370012622761</c:v>
                </c:pt>
                <c:pt idx="477">
                  <c:v>274.70370012622766</c:v>
                </c:pt>
                <c:pt idx="478">
                  <c:v>274.6537001262277</c:v>
                </c:pt>
                <c:pt idx="479">
                  <c:v>274.60370012622775</c:v>
                </c:pt>
                <c:pt idx="480">
                  <c:v>274.5537001262278</c:v>
                </c:pt>
                <c:pt idx="481">
                  <c:v>274.50370012622784</c:v>
                </c:pt>
                <c:pt idx="482">
                  <c:v>274.45370012622789</c:v>
                </c:pt>
                <c:pt idx="483">
                  <c:v>274.40370012622793</c:v>
                </c:pt>
                <c:pt idx="484">
                  <c:v>274.35370012622798</c:v>
                </c:pt>
                <c:pt idx="485">
                  <c:v>274.30370012622802</c:v>
                </c:pt>
                <c:pt idx="486">
                  <c:v>274.25370012622807</c:v>
                </c:pt>
                <c:pt idx="487">
                  <c:v>274.20370012622811</c:v>
                </c:pt>
                <c:pt idx="488">
                  <c:v>274.15370012622816</c:v>
                </c:pt>
                <c:pt idx="489">
                  <c:v>274.1037001262282</c:v>
                </c:pt>
                <c:pt idx="490">
                  <c:v>274.05370012622825</c:v>
                </c:pt>
                <c:pt idx="491">
                  <c:v>274.0037001262283</c:v>
                </c:pt>
                <c:pt idx="492">
                  <c:v>273.95370012622834</c:v>
                </c:pt>
                <c:pt idx="493">
                  <c:v>273.90370012622839</c:v>
                </c:pt>
                <c:pt idx="494">
                  <c:v>273.85370012622843</c:v>
                </c:pt>
                <c:pt idx="495">
                  <c:v>273.80370012622848</c:v>
                </c:pt>
                <c:pt idx="496">
                  <c:v>273.75370012622852</c:v>
                </c:pt>
                <c:pt idx="497">
                  <c:v>273.70370012622857</c:v>
                </c:pt>
                <c:pt idx="498">
                  <c:v>273.65370012622861</c:v>
                </c:pt>
                <c:pt idx="499">
                  <c:v>273.60370012622866</c:v>
                </c:pt>
                <c:pt idx="500">
                  <c:v>273.5537001262287</c:v>
                </c:pt>
              </c:numCache>
            </c:numRef>
          </c:xVal>
          <c:yVal>
            <c:numRef>
              <c:f>A750CR!$E$12:$E$512</c:f>
              <c:numCache>
                <c:formatCode>General</c:formatCode>
                <c:ptCount val="501"/>
                <c:pt idx="0">
                  <c:v>-5.3615503328494469</c:v>
                </c:pt>
                <c:pt idx="1">
                  <c:v>19.73150691202045</c:v>
                </c:pt>
                <c:pt idx="2">
                  <c:v>20.824564156890347</c:v>
                </c:pt>
                <c:pt idx="3">
                  <c:v>27.917621401760243</c:v>
                </c:pt>
                <c:pt idx="4">
                  <c:v>13.010678646630367</c:v>
                </c:pt>
                <c:pt idx="5">
                  <c:v>26.103735891500264</c:v>
                </c:pt>
                <c:pt idx="6">
                  <c:v>32.196793136370161</c:v>
                </c:pt>
                <c:pt idx="7">
                  <c:v>8.2898503812400577</c:v>
                </c:pt>
                <c:pt idx="8">
                  <c:v>14.382907626109954</c:v>
                </c:pt>
                <c:pt idx="9">
                  <c:v>15.475964870979851</c:v>
                </c:pt>
                <c:pt idx="10">
                  <c:v>6.5690221158499753</c:v>
                </c:pt>
                <c:pt idx="11">
                  <c:v>16.662079360719872</c:v>
                </c:pt>
                <c:pt idx="12">
                  <c:v>31.755136605589769</c:v>
                </c:pt>
                <c:pt idx="13">
                  <c:v>1.8481938504596656</c:v>
                </c:pt>
                <c:pt idx="14">
                  <c:v>15.941251095329562</c:v>
                </c:pt>
                <c:pt idx="15">
                  <c:v>28.034308340199459</c:v>
                </c:pt>
                <c:pt idx="16">
                  <c:v>17.127365585069583</c:v>
                </c:pt>
                <c:pt idx="17">
                  <c:v>13.22042282993948</c:v>
                </c:pt>
                <c:pt idx="18">
                  <c:v>35.313480074809377</c:v>
                </c:pt>
                <c:pt idx="19">
                  <c:v>25.406537319679273</c:v>
                </c:pt>
                <c:pt idx="20">
                  <c:v>19.49959456454917</c:v>
                </c:pt>
                <c:pt idx="21">
                  <c:v>17.592651809419067</c:v>
                </c:pt>
                <c:pt idx="22">
                  <c:v>26.685709054289191</c:v>
                </c:pt>
                <c:pt idx="23">
                  <c:v>15.778766299159088</c:v>
                </c:pt>
                <c:pt idx="24">
                  <c:v>2.8718235440289845</c:v>
                </c:pt>
                <c:pt idx="25">
                  <c:v>26.964880788898881</c:v>
                </c:pt>
                <c:pt idx="26">
                  <c:v>18.057938033768778</c:v>
                </c:pt>
                <c:pt idx="27">
                  <c:v>3.1509952786386748</c:v>
                </c:pt>
                <c:pt idx="28">
                  <c:v>43.244052523508799</c:v>
                </c:pt>
                <c:pt idx="29">
                  <c:v>21.337109768378696</c:v>
                </c:pt>
                <c:pt idx="30">
                  <c:v>13.430167013248592</c:v>
                </c:pt>
                <c:pt idx="31">
                  <c:v>36.523224258118489</c:v>
                </c:pt>
                <c:pt idx="32">
                  <c:v>37.616281502988386</c:v>
                </c:pt>
                <c:pt idx="33">
                  <c:v>19.709338747858283</c:v>
                </c:pt>
                <c:pt idx="34">
                  <c:v>13.802395992728407</c:v>
                </c:pt>
                <c:pt idx="35">
                  <c:v>26.895453237598304</c:v>
                </c:pt>
                <c:pt idx="36">
                  <c:v>2.9885104824682003</c:v>
                </c:pt>
                <c:pt idx="37">
                  <c:v>10.081567727338097</c:v>
                </c:pt>
                <c:pt idx="38">
                  <c:v>13.174624972207994</c:v>
                </c:pt>
                <c:pt idx="39">
                  <c:v>13.267682217077891</c:v>
                </c:pt>
                <c:pt idx="40">
                  <c:v>8.3607394619477873</c:v>
                </c:pt>
                <c:pt idx="41">
                  <c:v>-3.5462032931820886</c:v>
                </c:pt>
                <c:pt idx="42">
                  <c:v>25.546853951687808</c:v>
                </c:pt>
                <c:pt idx="43">
                  <c:v>7.6399111965577049</c:v>
                </c:pt>
                <c:pt idx="44">
                  <c:v>5.7329684414276016</c:v>
                </c:pt>
                <c:pt idx="45">
                  <c:v>15.826025686297498</c:v>
                </c:pt>
                <c:pt idx="46">
                  <c:v>-5.0809170688326049</c:v>
                </c:pt>
                <c:pt idx="47">
                  <c:v>8.0121401760375193</c:v>
                </c:pt>
                <c:pt idx="48">
                  <c:v>12.105197420907416</c:v>
                </c:pt>
                <c:pt idx="49">
                  <c:v>12.198254665777313</c:v>
                </c:pt>
                <c:pt idx="50">
                  <c:v>2.2913119106472095</c:v>
                </c:pt>
                <c:pt idx="51">
                  <c:v>11.384369155517106</c:v>
                </c:pt>
                <c:pt idx="52">
                  <c:v>1.477426400387003</c:v>
                </c:pt>
                <c:pt idx="53">
                  <c:v>10.570483645257127</c:v>
                </c:pt>
                <c:pt idx="54">
                  <c:v>17.663540890127024</c:v>
                </c:pt>
                <c:pt idx="55">
                  <c:v>11.756598134996921</c:v>
                </c:pt>
                <c:pt idx="56">
                  <c:v>-0.15034462013318262</c:v>
                </c:pt>
                <c:pt idx="57">
                  <c:v>8.9427126247367141</c:v>
                </c:pt>
                <c:pt idx="58">
                  <c:v>11.035769869606611</c:v>
                </c:pt>
                <c:pt idx="59">
                  <c:v>6.128827114476735</c:v>
                </c:pt>
                <c:pt idx="60">
                  <c:v>9.2218843593466318</c:v>
                </c:pt>
                <c:pt idx="61">
                  <c:v>5.3149416042165285</c:v>
                </c:pt>
                <c:pt idx="62">
                  <c:v>15.407998849086425</c:v>
                </c:pt>
                <c:pt idx="63">
                  <c:v>12.501056093956322</c:v>
                </c:pt>
                <c:pt idx="64">
                  <c:v>18.594113338826219</c:v>
                </c:pt>
                <c:pt idx="65">
                  <c:v>6.6871705836963429</c:v>
                </c:pt>
                <c:pt idx="66">
                  <c:v>1.7802278285662396</c:v>
                </c:pt>
                <c:pt idx="67">
                  <c:v>12.873285073436136</c:v>
                </c:pt>
                <c:pt idx="68">
                  <c:v>2.9663423183060331</c:v>
                </c:pt>
                <c:pt idx="69">
                  <c:v>2.0593995631759299</c:v>
                </c:pt>
                <c:pt idx="70">
                  <c:v>12.152456808045827</c:v>
                </c:pt>
                <c:pt idx="71">
                  <c:v>-2.7544859470840493</c:v>
                </c:pt>
                <c:pt idx="72">
                  <c:v>15.338571297785847</c:v>
                </c:pt>
                <c:pt idx="73">
                  <c:v>19.431628542655744</c:v>
                </c:pt>
                <c:pt idx="74">
                  <c:v>10.524685787525641</c:v>
                </c:pt>
                <c:pt idx="75">
                  <c:v>12.617743032395538</c:v>
                </c:pt>
                <c:pt idx="76">
                  <c:v>9.7108002772654345</c:v>
                </c:pt>
                <c:pt idx="77">
                  <c:v>10.803857522135331</c:v>
                </c:pt>
                <c:pt idx="78">
                  <c:v>13.896914767005455</c:v>
                </c:pt>
                <c:pt idx="79">
                  <c:v>23.989972011875352</c:v>
                </c:pt>
                <c:pt idx="80">
                  <c:v>18.083029256745249</c:v>
                </c:pt>
                <c:pt idx="81">
                  <c:v>9.1760865016151456</c:v>
                </c:pt>
                <c:pt idx="82">
                  <c:v>19.269143746485042</c:v>
                </c:pt>
                <c:pt idx="83">
                  <c:v>5.3622009913549391</c:v>
                </c:pt>
                <c:pt idx="84">
                  <c:v>4.4552582362250632</c:v>
                </c:pt>
                <c:pt idx="85">
                  <c:v>11.54831548109496</c:v>
                </c:pt>
                <c:pt idx="86">
                  <c:v>17.641372725964857</c:v>
                </c:pt>
                <c:pt idx="87">
                  <c:v>0.73442997083475348</c:v>
                </c:pt>
                <c:pt idx="88">
                  <c:v>12.82748721570465</c:v>
                </c:pt>
                <c:pt idx="89">
                  <c:v>-3.079455539425453</c:v>
                </c:pt>
                <c:pt idx="90">
                  <c:v>14.013601705444671</c:v>
                </c:pt>
                <c:pt idx="91">
                  <c:v>11.106658950314568</c:v>
                </c:pt>
                <c:pt idx="92">
                  <c:v>29.199716195184465</c:v>
                </c:pt>
                <c:pt idx="93">
                  <c:v>16.292773440054361</c:v>
                </c:pt>
                <c:pt idx="94">
                  <c:v>11.385830684924258</c:v>
                </c:pt>
                <c:pt idx="95">
                  <c:v>12.478887929794155</c:v>
                </c:pt>
                <c:pt idx="96">
                  <c:v>26.571945174664279</c:v>
                </c:pt>
                <c:pt idx="97">
                  <c:v>-7.3349975804658243</c:v>
                </c:pt>
                <c:pt idx="98">
                  <c:v>4.7580596644040725</c:v>
                </c:pt>
                <c:pt idx="99">
                  <c:v>16.851116909273969</c:v>
                </c:pt>
                <c:pt idx="100">
                  <c:v>7.944174154143866</c:v>
                </c:pt>
                <c:pt idx="101">
                  <c:v>3.7231399013762712E-2</c:v>
                </c:pt>
                <c:pt idx="102">
                  <c:v>-0.86971135611611317</c:v>
                </c:pt>
                <c:pt idx="103">
                  <c:v>20.223345888753784</c:v>
                </c:pt>
                <c:pt idx="104">
                  <c:v>13.31640313362368</c:v>
                </c:pt>
                <c:pt idx="105">
                  <c:v>2.4094603784935771</c:v>
                </c:pt>
                <c:pt idx="106">
                  <c:v>9.5025176233634738</c:v>
                </c:pt>
                <c:pt idx="107">
                  <c:v>9.5955748682333706</c:v>
                </c:pt>
                <c:pt idx="108">
                  <c:v>17.688632113103495</c:v>
                </c:pt>
                <c:pt idx="109">
                  <c:v>8.7816893579733915</c:v>
                </c:pt>
                <c:pt idx="110">
                  <c:v>12.874746602843288</c:v>
                </c:pt>
                <c:pt idx="111">
                  <c:v>22.967803847713185</c:v>
                </c:pt>
                <c:pt idx="112">
                  <c:v>-3.9391389074169183</c:v>
                </c:pt>
                <c:pt idx="113">
                  <c:v>-3.8460816625470216</c:v>
                </c:pt>
                <c:pt idx="114">
                  <c:v>3.2469755823231026</c:v>
                </c:pt>
                <c:pt idx="115">
                  <c:v>-9.6599671728070007</c:v>
                </c:pt>
                <c:pt idx="116">
                  <c:v>-9.5669099279371039</c:v>
                </c:pt>
                <c:pt idx="117">
                  <c:v>16.526147316932793</c:v>
                </c:pt>
                <c:pt idx="118">
                  <c:v>0.61920456180268957</c:v>
                </c:pt>
                <c:pt idx="119">
                  <c:v>-3.2877381933274137</c:v>
                </c:pt>
                <c:pt idx="120">
                  <c:v>3.8053190515424831</c:v>
                </c:pt>
                <c:pt idx="121">
                  <c:v>5.8983762964126072</c:v>
                </c:pt>
                <c:pt idx="122">
                  <c:v>-1.0085664587174961</c:v>
                </c:pt>
                <c:pt idx="123">
                  <c:v>-3.9155092138475993</c:v>
                </c:pt>
                <c:pt idx="124">
                  <c:v>3.1775480310222974</c:v>
                </c:pt>
                <c:pt idx="125">
                  <c:v>7.2706052758921942</c:v>
                </c:pt>
                <c:pt idx="126">
                  <c:v>13.363662520762091</c:v>
                </c:pt>
                <c:pt idx="127">
                  <c:v>1.4567197656322151</c:v>
                </c:pt>
                <c:pt idx="128">
                  <c:v>16.549777010502112</c:v>
                </c:pt>
                <c:pt idx="129">
                  <c:v>14.642834255372009</c:v>
                </c:pt>
                <c:pt idx="130">
                  <c:v>9.7358915002419053</c:v>
                </c:pt>
                <c:pt idx="131">
                  <c:v>18.828948745111802</c:v>
                </c:pt>
                <c:pt idx="132">
                  <c:v>5.9220059899816988</c:v>
                </c:pt>
                <c:pt idx="133">
                  <c:v>10.015063234851823</c:v>
                </c:pt>
                <c:pt idx="134">
                  <c:v>8.1081204797217197</c:v>
                </c:pt>
                <c:pt idx="135">
                  <c:v>-0.79882227540838358</c:v>
                </c:pt>
                <c:pt idx="136">
                  <c:v>22.294234969461513</c:v>
                </c:pt>
                <c:pt idx="137">
                  <c:v>-3.6127077856685901</c:v>
                </c:pt>
                <c:pt idx="138">
                  <c:v>11.480349459201307</c:v>
                </c:pt>
                <c:pt idx="139">
                  <c:v>-8.4265932959285692</c:v>
                </c:pt>
                <c:pt idx="140">
                  <c:v>15.666463948941328</c:v>
                </c:pt>
                <c:pt idx="141">
                  <c:v>-1.2404788061887757</c:v>
                </c:pt>
                <c:pt idx="142">
                  <c:v>0.85257843868112104</c:v>
                </c:pt>
                <c:pt idx="143">
                  <c:v>10.945635683551018</c:v>
                </c:pt>
                <c:pt idx="144">
                  <c:v>11.038692928420915</c:v>
                </c:pt>
                <c:pt idx="145">
                  <c:v>2.1317501732910387</c:v>
                </c:pt>
                <c:pt idx="146">
                  <c:v>-4.7751925818390646</c:v>
                </c:pt>
                <c:pt idx="147">
                  <c:v>-6.6821353369691678</c:v>
                </c:pt>
                <c:pt idx="148">
                  <c:v>-2.5890780920992711</c:v>
                </c:pt>
                <c:pt idx="149">
                  <c:v>17.503979152770626</c:v>
                </c:pt>
                <c:pt idx="150">
                  <c:v>-10.402963602359478</c:v>
                </c:pt>
                <c:pt idx="151">
                  <c:v>1.6900936425106465</c:v>
                </c:pt>
                <c:pt idx="152">
                  <c:v>9.7831508873805433</c:v>
                </c:pt>
                <c:pt idx="153">
                  <c:v>8.87620813225044</c:v>
                </c:pt>
                <c:pt idx="154">
                  <c:v>-4.0307346228796632</c:v>
                </c:pt>
                <c:pt idx="155">
                  <c:v>-23.937677378009766</c:v>
                </c:pt>
                <c:pt idx="156">
                  <c:v>1.1553798668601303</c:v>
                </c:pt>
                <c:pt idx="157">
                  <c:v>-11.751562888269746</c:v>
                </c:pt>
                <c:pt idx="158">
                  <c:v>2.3414943566001511</c:v>
                </c:pt>
                <c:pt idx="159">
                  <c:v>-3.5654483985299521</c:v>
                </c:pt>
                <c:pt idx="160">
                  <c:v>-14.472391153660055</c:v>
                </c:pt>
                <c:pt idx="161">
                  <c:v>-10.379333908790159</c:v>
                </c:pt>
                <c:pt idx="162">
                  <c:v>5.7137233360797381</c:v>
                </c:pt>
                <c:pt idx="163">
                  <c:v>0.8067805809496349</c:v>
                </c:pt>
                <c:pt idx="164">
                  <c:v>-4.100162174180241</c:v>
                </c:pt>
                <c:pt idx="165">
                  <c:v>-7.1049293103442324E-3</c:v>
                </c:pt>
                <c:pt idx="166">
                  <c:v>4.0859523155595525</c:v>
                </c:pt>
                <c:pt idx="167">
                  <c:v>-4.8209904395705507</c:v>
                </c:pt>
                <c:pt idx="168">
                  <c:v>-4.727933194700654</c:v>
                </c:pt>
                <c:pt idx="169">
                  <c:v>-0.63487594983075724</c:v>
                </c:pt>
                <c:pt idx="170">
                  <c:v>-10.541818704960633</c:v>
                </c:pt>
                <c:pt idx="171">
                  <c:v>-7.4487614600907364</c:v>
                </c:pt>
                <c:pt idx="172">
                  <c:v>2.6442957847791604</c:v>
                </c:pt>
                <c:pt idx="173">
                  <c:v>-0.26264697035094287</c:v>
                </c:pt>
                <c:pt idx="174">
                  <c:v>2.8304102745189539</c:v>
                </c:pt>
                <c:pt idx="175">
                  <c:v>-1.0765324806111494</c:v>
                </c:pt>
                <c:pt idx="176">
                  <c:v>-7.9834752357410252</c:v>
                </c:pt>
                <c:pt idx="177">
                  <c:v>18.109582009128872</c:v>
                </c:pt>
                <c:pt idx="178">
                  <c:v>-5.7973607460012317</c:v>
                </c:pt>
                <c:pt idx="179">
                  <c:v>9.295696498868665</c:v>
                </c:pt>
                <c:pt idx="180">
                  <c:v>12.388753743738562</c:v>
                </c:pt>
                <c:pt idx="181">
                  <c:v>13.481810988608459</c:v>
                </c:pt>
                <c:pt idx="182">
                  <c:v>6.5748682334785826</c:v>
                </c:pt>
                <c:pt idx="183">
                  <c:v>32.667925478348479</c:v>
                </c:pt>
                <c:pt idx="184">
                  <c:v>36.760982723218376</c:v>
                </c:pt>
                <c:pt idx="185">
                  <c:v>13.854039968088273</c:v>
                </c:pt>
                <c:pt idx="186">
                  <c:v>11.94709721295817</c:v>
                </c:pt>
                <c:pt idx="187">
                  <c:v>20.040154457828066</c:v>
                </c:pt>
                <c:pt idx="188">
                  <c:v>22.13321170269819</c:v>
                </c:pt>
                <c:pt idx="189">
                  <c:v>15.226268947568087</c:v>
                </c:pt>
                <c:pt idx="190">
                  <c:v>25.319326192437984</c:v>
                </c:pt>
                <c:pt idx="191">
                  <c:v>44.412383437307881</c:v>
                </c:pt>
                <c:pt idx="192">
                  <c:v>31.505440682177777</c:v>
                </c:pt>
                <c:pt idx="193">
                  <c:v>50.598497927047674</c:v>
                </c:pt>
                <c:pt idx="194">
                  <c:v>39.691555171917798</c:v>
                </c:pt>
                <c:pt idx="195">
                  <c:v>46.784612416787695</c:v>
                </c:pt>
                <c:pt idx="196">
                  <c:v>57.877669661657592</c:v>
                </c:pt>
                <c:pt idx="197">
                  <c:v>59.970726906527489</c:v>
                </c:pt>
                <c:pt idx="198">
                  <c:v>74.063784151397385</c:v>
                </c:pt>
                <c:pt idx="199">
                  <c:v>55.156841396267282</c:v>
                </c:pt>
                <c:pt idx="200">
                  <c:v>58.249898641137179</c:v>
                </c:pt>
                <c:pt idx="201">
                  <c:v>47.342955886007303</c:v>
                </c:pt>
                <c:pt idx="202">
                  <c:v>88.4360131308772</c:v>
                </c:pt>
                <c:pt idx="203">
                  <c:v>75.529070375747096</c:v>
                </c:pt>
                <c:pt idx="204">
                  <c:v>80.622127620616993</c:v>
                </c:pt>
                <c:pt idx="205">
                  <c:v>118.71518486548689</c:v>
                </c:pt>
                <c:pt idx="206">
                  <c:v>96.808242110356787</c:v>
                </c:pt>
                <c:pt idx="207">
                  <c:v>109.90129935522691</c:v>
                </c:pt>
                <c:pt idx="208">
                  <c:v>124.99435660009681</c:v>
                </c:pt>
                <c:pt idx="209">
                  <c:v>135.0874138449667</c:v>
                </c:pt>
                <c:pt idx="210">
                  <c:v>152.1804710898366</c:v>
                </c:pt>
                <c:pt idx="211">
                  <c:v>134.2735283347065</c:v>
                </c:pt>
                <c:pt idx="212">
                  <c:v>172.36658557957639</c:v>
                </c:pt>
                <c:pt idx="213">
                  <c:v>175.45964282444652</c:v>
                </c:pt>
                <c:pt idx="214">
                  <c:v>166.55270006931642</c:v>
                </c:pt>
                <c:pt idx="215">
                  <c:v>161.64575731418631</c:v>
                </c:pt>
                <c:pt idx="216">
                  <c:v>155.73881455905621</c:v>
                </c:pt>
                <c:pt idx="217">
                  <c:v>185.83187180392611</c:v>
                </c:pt>
                <c:pt idx="218">
                  <c:v>214.924929048796</c:v>
                </c:pt>
                <c:pt idx="219">
                  <c:v>194.01798629366613</c:v>
                </c:pt>
                <c:pt idx="220">
                  <c:v>259.11104353853602</c:v>
                </c:pt>
                <c:pt idx="221">
                  <c:v>254.20410078340592</c:v>
                </c:pt>
                <c:pt idx="222">
                  <c:v>276.29715802827582</c:v>
                </c:pt>
                <c:pt idx="223">
                  <c:v>241.39021527314571</c:v>
                </c:pt>
                <c:pt idx="224">
                  <c:v>295.48327251801561</c:v>
                </c:pt>
                <c:pt idx="225">
                  <c:v>279.57632976288573</c:v>
                </c:pt>
                <c:pt idx="226">
                  <c:v>298.66938700775563</c:v>
                </c:pt>
                <c:pt idx="227">
                  <c:v>330.76244425262553</c:v>
                </c:pt>
                <c:pt idx="228">
                  <c:v>357.85550149749542</c:v>
                </c:pt>
                <c:pt idx="229">
                  <c:v>402.94855874236532</c:v>
                </c:pt>
                <c:pt idx="230">
                  <c:v>355.04161598723522</c:v>
                </c:pt>
                <c:pt idx="231">
                  <c:v>418.13467323210534</c:v>
                </c:pt>
                <c:pt idx="232">
                  <c:v>420.22773047697524</c:v>
                </c:pt>
                <c:pt idx="233">
                  <c:v>404.32078772184514</c:v>
                </c:pt>
                <c:pt idx="234">
                  <c:v>438.41384496671503</c:v>
                </c:pt>
                <c:pt idx="235">
                  <c:v>488.50690221158493</c:v>
                </c:pt>
                <c:pt idx="236">
                  <c:v>427.59995945645483</c:v>
                </c:pt>
                <c:pt idx="237">
                  <c:v>510.69301670132495</c:v>
                </c:pt>
                <c:pt idx="238">
                  <c:v>502.78607394619485</c:v>
                </c:pt>
                <c:pt idx="239">
                  <c:v>527.87913119106474</c:v>
                </c:pt>
                <c:pt idx="240">
                  <c:v>507.97218843593464</c:v>
                </c:pt>
                <c:pt idx="241">
                  <c:v>571.06524568080454</c:v>
                </c:pt>
                <c:pt idx="242">
                  <c:v>569.15830292567443</c:v>
                </c:pt>
                <c:pt idx="243">
                  <c:v>515.25136017054433</c:v>
                </c:pt>
                <c:pt idx="244">
                  <c:v>598.34441741541445</c:v>
                </c:pt>
                <c:pt idx="245">
                  <c:v>553.43747466028435</c:v>
                </c:pt>
                <c:pt idx="246">
                  <c:v>577.53053190515425</c:v>
                </c:pt>
                <c:pt idx="247">
                  <c:v>608.62358915002415</c:v>
                </c:pt>
                <c:pt idx="248">
                  <c:v>637.71664639489404</c:v>
                </c:pt>
                <c:pt idx="249">
                  <c:v>637.80970363976394</c:v>
                </c:pt>
                <c:pt idx="250">
                  <c:v>587.90276088463406</c:v>
                </c:pt>
                <c:pt idx="251">
                  <c:v>592.99581812950396</c:v>
                </c:pt>
                <c:pt idx="252">
                  <c:v>601.08887537437386</c:v>
                </c:pt>
                <c:pt idx="253">
                  <c:v>613.18193261924375</c:v>
                </c:pt>
                <c:pt idx="254">
                  <c:v>622.27498986411365</c:v>
                </c:pt>
                <c:pt idx="255">
                  <c:v>568.36804710898355</c:v>
                </c:pt>
                <c:pt idx="256">
                  <c:v>689.46110435385367</c:v>
                </c:pt>
                <c:pt idx="257">
                  <c:v>617.55416159872357</c:v>
                </c:pt>
                <c:pt idx="258">
                  <c:v>610.64721884359346</c:v>
                </c:pt>
                <c:pt idx="259">
                  <c:v>590.74027608846336</c:v>
                </c:pt>
                <c:pt idx="260">
                  <c:v>620.83333333333326</c:v>
                </c:pt>
                <c:pt idx="261">
                  <c:v>596.92639057820315</c:v>
                </c:pt>
                <c:pt idx="262">
                  <c:v>566.01944782307328</c:v>
                </c:pt>
                <c:pt idx="263">
                  <c:v>551.11250506794318</c:v>
                </c:pt>
                <c:pt idx="264">
                  <c:v>559.20556231281307</c:v>
                </c:pt>
                <c:pt idx="265">
                  <c:v>535.29861955768297</c:v>
                </c:pt>
                <c:pt idx="266">
                  <c:v>521.39167680255287</c:v>
                </c:pt>
                <c:pt idx="267">
                  <c:v>479.48473404742276</c:v>
                </c:pt>
                <c:pt idx="268">
                  <c:v>469.57779129229289</c:v>
                </c:pt>
                <c:pt idx="269">
                  <c:v>450.67084853716278</c:v>
                </c:pt>
                <c:pt idx="270">
                  <c:v>393.76390578203268</c:v>
                </c:pt>
                <c:pt idx="271">
                  <c:v>435.85696302690258</c:v>
                </c:pt>
                <c:pt idx="272">
                  <c:v>403.95002027177247</c:v>
                </c:pt>
                <c:pt idx="273">
                  <c:v>371.04307751664237</c:v>
                </c:pt>
                <c:pt idx="274">
                  <c:v>384.13613476151249</c:v>
                </c:pt>
                <c:pt idx="275">
                  <c:v>367.22919200638239</c:v>
                </c:pt>
                <c:pt idx="276">
                  <c:v>363.32224925125229</c:v>
                </c:pt>
                <c:pt idx="277">
                  <c:v>350.41530649612218</c:v>
                </c:pt>
                <c:pt idx="278">
                  <c:v>315.50836374099208</c:v>
                </c:pt>
                <c:pt idx="279">
                  <c:v>310.60142098586198</c:v>
                </c:pt>
                <c:pt idx="280">
                  <c:v>283.69447823073187</c:v>
                </c:pt>
                <c:pt idx="281">
                  <c:v>284.787535475602</c:v>
                </c:pt>
                <c:pt idx="282">
                  <c:v>281.8805927204719</c:v>
                </c:pt>
                <c:pt idx="283">
                  <c:v>253.97364996534179</c:v>
                </c:pt>
                <c:pt idx="284">
                  <c:v>255.06670721021169</c:v>
                </c:pt>
                <c:pt idx="285">
                  <c:v>231.15976445508159</c:v>
                </c:pt>
                <c:pt idx="286">
                  <c:v>211.25282169995148</c:v>
                </c:pt>
                <c:pt idx="287">
                  <c:v>221.34587894482161</c:v>
                </c:pt>
                <c:pt idx="288">
                  <c:v>244.4389361896915</c:v>
                </c:pt>
                <c:pt idx="289">
                  <c:v>177.5319934345614</c:v>
                </c:pt>
                <c:pt idx="290">
                  <c:v>184.6250506794313</c:v>
                </c:pt>
                <c:pt idx="291">
                  <c:v>196.71810792430119</c:v>
                </c:pt>
                <c:pt idx="292">
                  <c:v>164.81116516917109</c:v>
                </c:pt>
                <c:pt idx="293">
                  <c:v>138.90422241404121</c:v>
                </c:pt>
                <c:pt idx="294">
                  <c:v>122.99727965891111</c:v>
                </c:pt>
                <c:pt idx="295">
                  <c:v>154.09033690378101</c:v>
                </c:pt>
                <c:pt idx="296">
                  <c:v>127.1833941486509</c:v>
                </c:pt>
                <c:pt idx="297">
                  <c:v>120.2764513935208</c:v>
                </c:pt>
                <c:pt idx="298">
                  <c:v>107.3695086383907</c:v>
                </c:pt>
                <c:pt idx="299">
                  <c:v>101.46256588326082</c:v>
                </c:pt>
                <c:pt idx="300">
                  <c:v>128.55562312813072</c:v>
                </c:pt>
                <c:pt idx="301">
                  <c:v>131.64868037300062</c:v>
                </c:pt>
                <c:pt idx="302">
                  <c:v>109.74173761787051</c:v>
                </c:pt>
                <c:pt idx="303">
                  <c:v>72.834794862740409</c:v>
                </c:pt>
                <c:pt idx="304">
                  <c:v>71.927852107610306</c:v>
                </c:pt>
                <c:pt idx="305">
                  <c:v>74.02090935248043</c:v>
                </c:pt>
                <c:pt idx="306">
                  <c:v>88.113966597350327</c:v>
                </c:pt>
                <c:pt idx="307">
                  <c:v>75.207023842220224</c:v>
                </c:pt>
                <c:pt idx="308">
                  <c:v>71.30008108709012</c:v>
                </c:pt>
                <c:pt idx="309">
                  <c:v>70.393138331960017</c:v>
                </c:pt>
                <c:pt idx="310">
                  <c:v>46.486195576829914</c:v>
                </c:pt>
                <c:pt idx="311">
                  <c:v>46.579252821700038</c:v>
                </c:pt>
                <c:pt idx="312">
                  <c:v>57.672310066569935</c:v>
                </c:pt>
                <c:pt idx="313">
                  <c:v>39.765367311439832</c:v>
                </c:pt>
                <c:pt idx="314">
                  <c:v>50.858424556309728</c:v>
                </c:pt>
                <c:pt idx="315">
                  <c:v>40.951481801179625</c:v>
                </c:pt>
                <c:pt idx="316">
                  <c:v>40.044539046049522</c:v>
                </c:pt>
                <c:pt idx="317">
                  <c:v>29.137596290919646</c:v>
                </c:pt>
                <c:pt idx="318">
                  <c:v>19.230653535789543</c:v>
                </c:pt>
                <c:pt idx="319">
                  <c:v>21.323710780659439</c:v>
                </c:pt>
                <c:pt idx="320">
                  <c:v>21.416768025529336</c:v>
                </c:pt>
                <c:pt idx="321">
                  <c:v>26.509825270399233</c:v>
                </c:pt>
                <c:pt idx="322">
                  <c:v>24.60288251526913</c:v>
                </c:pt>
                <c:pt idx="323">
                  <c:v>21.695939760139026</c:v>
                </c:pt>
                <c:pt idx="324">
                  <c:v>7.7889970050091506</c:v>
                </c:pt>
                <c:pt idx="325">
                  <c:v>12.882054249879047</c:v>
                </c:pt>
                <c:pt idx="326">
                  <c:v>1.9751114947489441</c:v>
                </c:pt>
                <c:pt idx="327">
                  <c:v>17.068168739618841</c:v>
                </c:pt>
                <c:pt idx="328">
                  <c:v>7.1612259844887376</c:v>
                </c:pt>
                <c:pt idx="329">
                  <c:v>5.2542832293586343</c:v>
                </c:pt>
                <c:pt idx="330">
                  <c:v>12.347340474228758</c:v>
                </c:pt>
                <c:pt idx="331">
                  <c:v>8.4403977190986552</c:v>
                </c:pt>
                <c:pt idx="332">
                  <c:v>9.533454963968552</c:v>
                </c:pt>
                <c:pt idx="333">
                  <c:v>11.626512208838449</c:v>
                </c:pt>
                <c:pt idx="334">
                  <c:v>1.7195694537083455</c:v>
                </c:pt>
                <c:pt idx="335">
                  <c:v>-2.1873733014217578</c:v>
                </c:pt>
                <c:pt idx="336">
                  <c:v>-2.0943160565516337</c:v>
                </c:pt>
                <c:pt idx="337">
                  <c:v>-3.0012588116817369</c:v>
                </c:pt>
                <c:pt idx="338">
                  <c:v>4.0917984331881598</c:v>
                </c:pt>
                <c:pt idx="339">
                  <c:v>-3.8151443219419434</c:v>
                </c:pt>
                <c:pt idx="340">
                  <c:v>-0.72208707707204667</c:v>
                </c:pt>
                <c:pt idx="341">
                  <c:v>0.37097016779785008</c:v>
                </c:pt>
                <c:pt idx="342">
                  <c:v>-0.5359725873320258</c:v>
                </c:pt>
                <c:pt idx="343">
                  <c:v>-12.442915342462129</c:v>
                </c:pt>
                <c:pt idx="344">
                  <c:v>-6.3498580975922323</c:v>
                </c:pt>
                <c:pt idx="345">
                  <c:v>-9.2568008527223355</c:v>
                </c:pt>
                <c:pt idx="346">
                  <c:v>-5.1637436078524388</c:v>
                </c:pt>
                <c:pt idx="347">
                  <c:v>90.929313637017458</c:v>
                </c:pt>
                <c:pt idx="348">
                  <c:v>-15.977629118112418</c:v>
                </c:pt>
                <c:pt idx="349">
                  <c:v>4.1154281267574788</c:v>
                </c:pt>
                <c:pt idx="350">
                  <c:v>-2.7915146283726244</c:v>
                </c:pt>
                <c:pt idx="351">
                  <c:v>-1.6984573835027277</c:v>
                </c:pt>
                <c:pt idx="352">
                  <c:v>-5.6054001386328309</c:v>
                </c:pt>
                <c:pt idx="353">
                  <c:v>-6.5123428937629342</c:v>
                </c:pt>
                <c:pt idx="354">
                  <c:v>-16.41928564889281</c:v>
                </c:pt>
                <c:pt idx="355">
                  <c:v>-14.326228404022913</c:v>
                </c:pt>
                <c:pt idx="356">
                  <c:v>-2.2331711591530166</c:v>
                </c:pt>
                <c:pt idx="357">
                  <c:v>-5.1401139142831198</c:v>
                </c:pt>
                <c:pt idx="358">
                  <c:v>8.9529433305867769</c:v>
                </c:pt>
                <c:pt idx="359">
                  <c:v>-9.9539994245433263</c:v>
                </c:pt>
                <c:pt idx="360">
                  <c:v>6.1390578203265704</c:v>
                </c:pt>
                <c:pt idx="361">
                  <c:v>-5.7678849348033054</c:v>
                </c:pt>
                <c:pt idx="362">
                  <c:v>3.3251723100665913</c:v>
                </c:pt>
                <c:pt idx="363">
                  <c:v>7.4182295549364881</c:v>
                </c:pt>
                <c:pt idx="364">
                  <c:v>-14.488713200193615</c:v>
                </c:pt>
                <c:pt idx="365">
                  <c:v>-9.3956559553237184</c:v>
                </c:pt>
                <c:pt idx="366">
                  <c:v>10.697401289546178</c:v>
                </c:pt>
                <c:pt idx="367">
                  <c:v>-6.2095414655836976</c:v>
                </c:pt>
                <c:pt idx="368">
                  <c:v>-7.1164842207138008</c:v>
                </c:pt>
                <c:pt idx="369">
                  <c:v>-3.0234269758439041</c:v>
                </c:pt>
                <c:pt idx="370">
                  <c:v>-8.9303697309740073</c:v>
                </c:pt>
                <c:pt idx="371">
                  <c:v>5.1626875138958894</c:v>
                </c:pt>
                <c:pt idx="372">
                  <c:v>-11.744255241234214</c:v>
                </c:pt>
                <c:pt idx="373">
                  <c:v>6.3488020036359103</c:v>
                </c:pt>
                <c:pt idx="374">
                  <c:v>2.441859248505807</c:v>
                </c:pt>
                <c:pt idx="375">
                  <c:v>-9.4650835066242962</c:v>
                </c:pt>
                <c:pt idx="376">
                  <c:v>0.62797373824560054</c:v>
                </c:pt>
                <c:pt idx="377">
                  <c:v>26.721030983115497</c:v>
                </c:pt>
                <c:pt idx="378">
                  <c:v>-2.185911772014606</c:v>
                </c:pt>
                <c:pt idx="379">
                  <c:v>5.9071454728555182</c:v>
                </c:pt>
                <c:pt idx="380">
                  <c:v>5.0002027177254149</c:v>
                </c:pt>
                <c:pt idx="381">
                  <c:v>14.093259962595312</c:v>
                </c:pt>
                <c:pt idx="382">
                  <c:v>5.1863172074652084</c:v>
                </c:pt>
                <c:pt idx="383">
                  <c:v>10.279374452335105</c:v>
                </c:pt>
                <c:pt idx="384">
                  <c:v>14.372431697205002</c:v>
                </c:pt>
                <c:pt idx="385">
                  <c:v>4.465488942075126</c:v>
                </c:pt>
                <c:pt idx="386">
                  <c:v>9.5585461869450228</c:v>
                </c:pt>
                <c:pt idx="387">
                  <c:v>12.65160343181492</c:v>
                </c:pt>
                <c:pt idx="388">
                  <c:v>-1.2553393233151837</c:v>
                </c:pt>
                <c:pt idx="389">
                  <c:v>15.837717921554713</c:v>
                </c:pt>
                <c:pt idx="390">
                  <c:v>7.9307751664246098</c:v>
                </c:pt>
                <c:pt idx="391">
                  <c:v>6.0238324112947339</c:v>
                </c:pt>
                <c:pt idx="392">
                  <c:v>13.116889656164631</c:v>
                </c:pt>
                <c:pt idx="393">
                  <c:v>7.2099469010345274</c:v>
                </c:pt>
                <c:pt idx="394">
                  <c:v>4.3030041459044241</c:v>
                </c:pt>
                <c:pt idx="395">
                  <c:v>19.396061390774321</c:v>
                </c:pt>
                <c:pt idx="396">
                  <c:v>7.4891186356442176</c:v>
                </c:pt>
                <c:pt idx="397">
                  <c:v>15.582175880514342</c:v>
                </c:pt>
                <c:pt idx="398">
                  <c:v>25.675233125384239</c:v>
                </c:pt>
                <c:pt idx="399">
                  <c:v>0.76829037025413527</c:v>
                </c:pt>
                <c:pt idx="400">
                  <c:v>32.861347615124032</c:v>
                </c:pt>
                <c:pt idx="401">
                  <c:v>31.954404859993929</c:v>
                </c:pt>
                <c:pt idx="402">
                  <c:v>27.047462104863826</c:v>
                </c:pt>
                <c:pt idx="403">
                  <c:v>13.140519349733722</c:v>
                </c:pt>
                <c:pt idx="404">
                  <c:v>31.233576594603846</c:v>
                </c:pt>
                <c:pt idx="405">
                  <c:v>37.326633839473743</c:v>
                </c:pt>
                <c:pt idx="406">
                  <c:v>41.41969108434364</c:v>
                </c:pt>
                <c:pt idx="407">
                  <c:v>33.512748329213537</c:v>
                </c:pt>
                <c:pt idx="408">
                  <c:v>37.605805574083433</c:v>
                </c:pt>
                <c:pt idx="409">
                  <c:v>41.69886281895333</c:v>
                </c:pt>
                <c:pt idx="410">
                  <c:v>24.791920063823454</c:v>
                </c:pt>
                <c:pt idx="411">
                  <c:v>51.884977308693351</c:v>
                </c:pt>
                <c:pt idx="412">
                  <c:v>39.978034553563248</c:v>
                </c:pt>
                <c:pt idx="413">
                  <c:v>23.071091798433145</c:v>
                </c:pt>
                <c:pt idx="414">
                  <c:v>48.164149043303041</c:v>
                </c:pt>
                <c:pt idx="415">
                  <c:v>33.257206288172938</c:v>
                </c:pt>
                <c:pt idx="416">
                  <c:v>34.350263533043062</c:v>
                </c:pt>
                <c:pt idx="417">
                  <c:v>52.443320777912959</c:v>
                </c:pt>
                <c:pt idx="418">
                  <c:v>36.536378022782856</c:v>
                </c:pt>
                <c:pt idx="419">
                  <c:v>50.629435267652752</c:v>
                </c:pt>
                <c:pt idx="420">
                  <c:v>60.722492512522649</c:v>
                </c:pt>
                <c:pt idx="421">
                  <c:v>42.815549757392546</c:v>
                </c:pt>
                <c:pt idx="422">
                  <c:v>61.90860700226267</c:v>
                </c:pt>
                <c:pt idx="423">
                  <c:v>47.001664247132567</c:v>
                </c:pt>
                <c:pt idx="424">
                  <c:v>54.094721492002463</c:v>
                </c:pt>
                <c:pt idx="425">
                  <c:v>35.18777873687236</c:v>
                </c:pt>
                <c:pt idx="426">
                  <c:v>40.280835981742257</c:v>
                </c:pt>
                <c:pt idx="427">
                  <c:v>50.373893226612154</c:v>
                </c:pt>
                <c:pt idx="428">
                  <c:v>57.466950471482278</c:v>
                </c:pt>
                <c:pt idx="429">
                  <c:v>57.560007716352175</c:v>
                </c:pt>
                <c:pt idx="430">
                  <c:v>52.653064961222071</c:v>
                </c:pt>
                <c:pt idx="431">
                  <c:v>49.746122206091968</c:v>
                </c:pt>
                <c:pt idx="432">
                  <c:v>46.839179450961865</c:v>
                </c:pt>
                <c:pt idx="433">
                  <c:v>50.932236695831762</c:v>
                </c:pt>
                <c:pt idx="434">
                  <c:v>46.025293940701886</c:v>
                </c:pt>
                <c:pt idx="435">
                  <c:v>44.118351185571782</c:v>
                </c:pt>
                <c:pt idx="436">
                  <c:v>54.211408430441679</c:v>
                </c:pt>
                <c:pt idx="437">
                  <c:v>45.304465675311576</c:v>
                </c:pt>
                <c:pt idx="438">
                  <c:v>42.397522920181473</c:v>
                </c:pt>
                <c:pt idx="439">
                  <c:v>30.490580165051369</c:v>
                </c:pt>
                <c:pt idx="440">
                  <c:v>42.583637409921494</c:v>
                </c:pt>
                <c:pt idx="441">
                  <c:v>71.67669465479139</c:v>
                </c:pt>
                <c:pt idx="442">
                  <c:v>46.769751899661287</c:v>
                </c:pt>
                <c:pt idx="443">
                  <c:v>41.862809144531184</c:v>
                </c:pt>
                <c:pt idx="444">
                  <c:v>21.955866389401081</c:v>
                </c:pt>
                <c:pt idx="445">
                  <c:v>62.048923634270977</c:v>
                </c:pt>
                <c:pt idx="446">
                  <c:v>44.141980879140874</c:v>
                </c:pt>
                <c:pt idx="447">
                  <c:v>53.235038124010998</c:v>
                </c:pt>
                <c:pt idx="448">
                  <c:v>62.328095368880895</c:v>
                </c:pt>
                <c:pt idx="449">
                  <c:v>34.421152613750792</c:v>
                </c:pt>
                <c:pt idx="450">
                  <c:v>45.514209858620688</c:v>
                </c:pt>
                <c:pt idx="451">
                  <c:v>51.607267103490585</c:v>
                </c:pt>
                <c:pt idx="452">
                  <c:v>32.700324348360482</c:v>
                </c:pt>
                <c:pt idx="453">
                  <c:v>32.793381593230606</c:v>
                </c:pt>
                <c:pt idx="454">
                  <c:v>30.886438838100503</c:v>
                </c:pt>
                <c:pt idx="455">
                  <c:v>48.9794960829704</c:v>
                </c:pt>
                <c:pt idx="456">
                  <c:v>40.072553327840296</c:v>
                </c:pt>
                <c:pt idx="457">
                  <c:v>27.165610572710193</c:v>
                </c:pt>
                <c:pt idx="458">
                  <c:v>33.25866781758009</c:v>
                </c:pt>
                <c:pt idx="459">
                  <c:v>34.351725062450214</c:v>
                </c:pt>
                <c:pt idx="460">
                  <c:v>42.444782307320111</c:v>
                </c:pt>
                <c:pt idx="461">
                  <c:v>24.537839552190007</c:v>
                </c:pt>
                <c:pt idx="462">
                  <c:v>30.630896797059904</c:v>
                </c:pt>
                <c:pt idx="463">
                  <c:v>27.723954041929801</c:v>
                </c:pt>
                <c:pt idx="464">
                  <c:v>23.817011286799698</c:v>
                </c:pt>
                <c:pt idx="465">
                  <c:v>42.910068531669822</c:v>
                </c:pt>
                <c:pt idx="466">
                  <c:v>37.003125776539719</c:v>
                </c:pt>
                <c:pt idx="467">
                  <c:v>16.096183021409615</c:v>
                </c:pt>
                <c:pt idx="468">
                  <c:v>18.189240266279512</c:v>
                </c:pt>
                <c:pt idx="469">
                  <c:v>24.282297511149409</c:v>
                </c:pt>
                <c:pt idx="470">
                  <c:v>23.375354756019306</c:v>
                </c:pt>
                <c:pt idx="471">
                  <c:v>26.46841200088943</c:v>
                </c:pt>
                <c:pt idx="472">
                  <c:v>34.561469245759326</c:v>
                </c:pt>
                <c:pt idx="473">
                  <c:v>22.654526490629223</c:v>
                </c:pt>
                <c:pt idx="474">
                  <c:v>40.74758373549912</c:v>
                </c:pt>
                <c:pt idx="475">
                  <c:v>6.8406409803690167</c:v>
                </c:pt>
                <c:pt idx="476">
                  <c:v>20.933698225238913</c:v>
                </c:pt>
                <c:pt idx="477">
                  <c:v>10.026755470109038</c:v>
                </c:pt>
                <c:pt idx="478">
                  <c:v>18.119812714978934</c:v>
                </c:pt>
                <c:pt idx="479">
                  <c:v>17.212869959848831</c:v>
                </c:pt>
                <c:pt idx="480">
                  <c:v>15.305927204718728</c:v>
                </c:pt>
                <c:pt idx="481">
                  <c:v>4.3989844495886246</c:v>
                </c:pt>
                <c:pt idx="482">
                  <c:v>11.492041694458521</c:v>
                </c:pt>
                <c:pt idx="483">
                  <c:v>24.585098939328418</c:v>
                </c:pt>
                <c:pt idx="484">
                  <c:v>11.678156184198542</c:v>
                </c:pt>
                <c:pt idx="485">
                  <c:v>15.771213429068439</c:v>
                </c:pt>
                <c:pt idx="486">
                  <c:v>8.8642706739383357</c:v>
                </c:pt>
                <c:pt idx="487">
                  <c:v>8.9573279188082324</c:v>
                </c:pt>
                <c:pt idx="488">
                  <c:v>5.0503851636781292</c:v>
                </c:pt>
                <c:pt idx="489">
                  <c:v>-2.8565575914519741</c:v>
                </c:pt>
                <c:pt idx="490">
                  <c:v>-1.76350034658185</c:v>
                </c:pt>
                <c:pt idx="491">
                  <c:v>1.3295568982880468</c:v>
                </c:pt>
                <c:pt idx="492">
                  <c:v>0.42261414315794354</c:v>
                </c:pt>
                <c:pt idx="493">
                  <c:v>0.51567138802784029</c:v>
                </c:pt>
                <c:pt idx="494">
                  <c:v>-4.391271367102263</c:v>
                </c:pt>
                <c:pt idx="495">
                  <c:v>-3.2982141222323662</c:v>
                </c:pt>
                <c:pt idx="496">
                  <c:v>-3.2051568773622421</c:v>
                </c:pt>
                <c:pt idx="497">
                  <c:v>3.8879003675076547</c:v>
                </c:pt>
                <c:pt idx="498">
                  <c:v>1.9809576123775514</c:v>
                </c:pt>
                <c:pt idx="499">
                  <c:v>-9.9259851427525518</c:v>
                </c:pt>
                <c:pt idx="500">
                  <c:v>6.1670721021173449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F3-40DD-90CC-0A904E41A071}"/>
            </c:ext>
          </c:extLst>
        </c:ser>
        <c:ser>
          <c:idx val="1"/>
          <c:order val="2"/>
          <c:tx>
            <c:v>Gauss1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298.55370012620597</c:v>
                </c:pt>
                <c:pt idx="1">
                  <c:v>298.50370012620601</c:v>
                </c:pt>
                <c:pt idx="2">
                  <c:v>298.45370012620606</c:v>
                </c:pt>
                <c:pt idx="3">
                  <c:v>298.4037001262061</c:v>
                </c:pt>
                <c:pt idx="4">
                  <c:v>298.35370012620615</c:v>
                </c:pt>
                <c:pt idx="5">
                  <c:v>298.30370012620619</c:v>
                </c:pt>
                <c:pt idx="6">
                  <c:v>298.25370012620624</c:v>
                </c:pt>
                <c:pt idx="7">
                  <c:v>298.20370012620629</c:v>
                </c:pt>
                <c:pt idx="8">
                  <c:v>298.15370012620633</c:v>
                </c:pt>
                <c:pt idx="9">
                  <c:v>298.10370012620638</c:v>
                </c:pt>
                <c:pt idx="10">
                  <c:v>298.05370012620642</c:v>
                </c:pt>
                <c:pt idx="11">
                  <c:v>298.00370012620647</c:v>
                </c:pt>
                <c:pt idx="12">
                  <c:v>297.95370012620651</c:v>
                </c:pt>
                <c:pt idx="13">
                  <c:v>297.90370012620656</c:v>
                </c:pt>
                <c:pt idx="14">
                  <c:v>297.8537001262066</c:v>
                </c:pt>
                <c:pt idx="15">
                  <c:v>297.80370012620665</c:v>
                </c:pt>
                <c:pt idx="16">
                  <c:v>297.7537001262067</c:v>
                </c:pt>
                <c:pt idx="17">
                  <c:v>297.70370012620674</c:v>
                </c:pt>
                <c:pt idx="18">
                  <c:v>297.65370012620679</c:v>
                </c:pt>
                <c:pt idx="19">
                  <c:v>297.60370012620683</c:v>
                </c:pt>
                <c:pt idx="20">
                  <c:v>297.55370012620688</c:v>
                </c:pt>
                <c:pt idx="21">
                  <c:v>297.50370012620692</c:v>
                </c:pt>
                <c:pt idx="22">
                  <c:v>297.45370012620697</c:v>
                </c:pt>
                <c:pt idx="23">
                  <c:v>297.40370012620701</c:v>
                </c:pt>
                <c:pt idx="24">
                  <c:v>297.35370012620706</c:v>
                </c:pt>
                <c:pt idx="25">
                  <c:v>297.3037001262071</c:v>
                </c:pt>
                <c:pt idx="26">
                  <c:v>297.25370012620715</c:v>
                </c:pt>
                <c:pt idx="27">
                  <c:v>297.2037001262072</c:v>
                </c:pt>
                <c:pt idx="28">
                  <c:v>297.15370012620724</c:v>
                </c:pt>
                <c:pt idx="29">
                  <c:v>297.10370012620729</c:v>
                </c:pt>
                <c:pt idx="30">
                  <c:v>297.05370012620733</c:v>
                </c:pt>
                <c:pt idx="31">
                  <c:v>297.00370012620738</c:v>
                </c:pt>
                <c:pt idx="32">
                  <c:v>296.95370012620742</c:v>
                </c:pt>
                <c:pt idx="33">
                  <c:v>296.90370012620747</c:v>
                </c:pt>
                <c:pt idx="34">
                  <c:v>296.85370012620751</c:v>
                </c:pt>
                <c:pt idx="35">
                  <c:v>296.80370012620756</c:v>
                </c:pt>
                <c:pt idx="36">
                  <c:v>296.7537001262076</c:v>
                </c:pt>
                <c:pt idx="37">
                  <c:v>296.70370012620765</c:v>
                </c:pt>
                <c:pt idx="38">
                  <c:v>296.6537001262077</c:v>
                </c:pt>
                <c:pt idx="39">
                  <c:v>296.60370012620774</c:v>
                </c:pt>
                <c:pt idx="40">
                  <c:v>296.55370012620779</c:v>
                </c:pt>
                <c:pt idx="41">
                  <c:v>296.50370012620783</c:v>
                </c:pt>
                <c:pt idx="42">
                  <c:v>296.45370012620788</c:v>
                </c:pt>
                <c:pt idx="43">
                  <c:v>296.40370012620792</c:v>
                </c:pt>
                <c:pt idx="44">
                  <c:v>296.35370012620797</c:v>
                </c:pt>
                <c:pt idx="45">
                  <c:v>296.30370012620801</c:v>
                </c:pt>
                <c:pt idx="46">
                  <c:v>296.25370012620806</c:v>
                </c:pt>
                <c:pt idx="47">
                  <c:v>296.2037001262081</c:v>
                </c:pt>
                <c:pt idx="48">
                  <c:v>296.15370012620815</c:v>
                </c:pt>
                <c:pt idx="49">
                  <c:v>296.1037001262082</c:v>
                </c:pt>
                <c:pt idx="50">
                  <c:v>296.05370012620824</c:v>
                </c:pt>
                <c:pt idx="51">
                  <c:v>296.00370012620829</c:v>
                </c:pt>
                <c:pt idx="52">
                  <c:v>295.95370012620833</c:v>
                </c:pt>
                <c:pt idx="53">
                  <c:v>295.90370012620838</c:v>
                </c:pt>
                <c:pt idx="54">
                  <c:v>295.85370012620842</c:v>
                </c:pt>
                <c:pt idx="55">
                  <c:v>295.80370012620847</c:v>
                </c:pt>
                <c:pt idx="56">
                  <c:v>295.75370012620851</c:v>
                </c:pt>
                <c:pt idx="57">
                  <c:v>295.70370012620856</c:v>
                </c:pt>
                <c:pt idx="58">
                  <c:v>295.65370012620861</c:v>
                </c:pt>
                <c:pt idx="59">
                  <c:v>295.60370012620865</c:v>
                </c:pt>
                <c:pt idx="60">
                  <c:v>295.5537001262087</c:v>
                </c:pt>
                <c:pt idx="61">
                  <c:v>295.50370012620874</c:v>
                </c:pt>
                <c:pt idx="62">
                  <c:v>295.45370012620879</c:v>
                </c:pt>
                <c:pt idx="63">
                  <c:v>295.40370012620883</c:v>
                </c:pt>
                <c:pt idx="64">
                  <c:v>295.35370012620888</c:v>
                </c:pt>
                <c:pt idx="65">
                  <c:v>295.30370012620892</c:v>
                </c:pt>
                <c:pt idx="66">
                  <c:v>295.25370012620897</c:v>
                </c:pt>
                <c:pt idx="67">
                  <c:v>295.20370012620901</c:v>
                </c:pt>
                <c:pt idx="68">
                  <c:v>295.15370012620906</c:v>
                </c:pt>
                <c:pt idx="69">
                  <c:v>295.10370012620911</c:v>
                </c:pt>
                <c:pt idx="70">
                  <c:v>295.05370012620915</c:v>
                </c:pt>
                <c:pt idx="71">
                  <c:v>295.0037001262092</c:v>
                </c:pt>
                <c:pt idx="72">
                  <c:v>294.95370012620924</c:v>
                </c:pt>
                <c:pt idx="73">
                  <c:v>294.90370012620929</c:v>
                </c:pt>
                <c:pt idx="74">
                  <c:v>294.85370012620933</c:v>
                </c:pt>
                <c:pt idx="75">
                  <c:v>294.80370012620938</c:v>
                </c:pt>
                <c:pt idx="76">
                  <c:v>294.75370012620942</c:v>
                </c:pt>
                <c:pt idx="77">
                  <c:v>294.70370012620947</c:v>
                </c:pt>
                <c:pt idx="78">
                  <c:v>294.65370012620951</c:v>
                </c:pt>
                <c:pt idx="79">
                  <c:v>294.60370012620956</c:v>
                </c:pt>
                <c:pt idx="80">
                  <c:v>294.55370012620961</c:v>
                </c:pt>
                <c:pt idx="81">
                  <c:v>294.50370012620965</c:v>
                </c:pt>
                <c:pt idx="82">
                  <c:v>294.4537001262097</c:v>
                </c:pt>
                <c:pt idx="83">
                  <c:v>294.40370012620974</c:v>
                </c:pt>
                <c:pt idx="84">
                  <c:v>294.35370012620979</c:v>
                </c:pt>
                <c:pt idx="85">
                  <c:v>294.30370012620983</c:v>
                </c:pt>
                <c:pt idx="86">
                  <c:v>294.25370012620988</c:v>
                </c:pt>
                <c:pt idx="87">
                  <c:v>294.20370012620992</c:v>
                </c:pt>
                <c:pt idx="88">
                  <c:v>294.15370012620997</c:v>
                </c:pt>
                <c:pt idx="89">
                  <c:v>294.10370012621001</c:v>
                </c:pt>
                <c:pt idx="90">
                  <c:v>294.05370012621006</c:v>
                </c:pt>
                <c:pt idx="91">
                  <c:v>294.00370012621011</c:v>
                </c:pt>
                <c:pt idx="92">
                  <c:v>293.95370012621015</c:v>
                </c:pt>
                <c:pt idx="93">
                  <c:v>293.9037001262102</c:v>
                </c:pt>
                <c:pt idx="94">
                  <c:v>293.85370012621024</c:v>
                </c:pt>
                <c:pt idx="95">
                  <c:v>293.80370012621029</c:v>
                </c:pt>
                <c:pt idx="96">
                  <c:v>293.75370012621033</c:v>
                </c:pt>
                <c:pt idx="97">
                  <c:v>293.70370012621038</c:v>
                </c:pt>
                <c:pt idx="98">
                  <c:v>293.65370012621042</c:v>
                </c:pt>
                <c:pt idx="99">
                  <c:v>293.60370012621047</c:v>
                </c:pt>
                <c:pt idx="100">
                  <c:v>293.55370012621052</c:v>
                </c:pt>
                <c:pt idx="101">
                  <c:v>293.50370012621056</c:v>
                </c:pt>
                <c:pt idx="102">
                  <c:v>293.45370012621061</c:v>
                </c:pt>
                <c:pt idx="103">
                  <c:v>293.40370012621065</c:v>
                </c:pt>
                <c:pt idx="104">
                  <c:v>293.3537001262107</c:v>
                </c:pt>
                <c:pt idx="105">
                  <c:v>293.30370012621074</c:v>
                </c:pt>
                <c:pt idx="106">
                  <c:v>293.25370012621079</c:v>
                </c:pt>
                <c:pt idx="107">
                  <c:v>293.20370012621083</c:v>
                </c:pt>
                <c:pt idx="108">
                  <c:v>293.15370012621088</c:v>
                </c:pt>
                <c:pt idx="109">
                  <c:v>293.10370012621092</c:v>
                </c:pt>
                <c:pt idx="110">
                  <c:v>293.05370012621097</c:v>
                </c:pt>
                <c:pt idx="111">
                  <c:v>293.00370012621102</c:v>
                </c:pt>
                <c:pt idx="112">
                  <c:v>292.95370012621106</c:v>
                </c:pt>
                <c:pt idx="113">
                  <c:v>292.90370012621111</c:v>
                </c:pt>
                <c:pt idx="114">
                  <c:v>292.85370012621115</c:v>
                </c:pt>
                <c:pt idx="115">
                  <c:v>292.8037001262112</c:v>
                </c:pt>
                <c:pt idx="116">
                  <c:v>292.75370012621124</c:v>
                </c:pt>
                <c:pt idx="117">
                  <c:v>292.70370012621129</c:v>
                </c:pt>
                <c:pt idx="118">
                  <c:v>292.65370012621133</c:v>
                </c:pt>
                <c:pt idx="119">
                  <c:v>292.60370012621138</c:v>
                </c:pt>
                <c:pt idx="120">
                  <c:v>292.55370012621142</c:v>
                </c:pt>
                <c:pt idx="121">
                  <c:v>292.50370012621147</c:v>
                </c:pt>
                <c:pt idx="122">
                  <c:v>292.45370012621152</c:v>
                </c:pt>
                <c:pt idx="123">
                  <c:v>292.40370012621156</c:v>
                </c:pt>
                <c:pt idx="124">
                  <c:v>292.35370012621161</c:v>
                </c:pt>
                <c:pt idx="125">
                  <c:v>292.30370012621165</c:v>
                </c:pt>
                <c:pt idx="126">
                  <c:v>292.2537001262117</c:v>
                </c:pt>
                <c:pt idx="127">
                  <c:v>292.20370012621174</c:v>
                </c:pt>
                <c:pt idx="128">
                  <c:v>292.15370012621179</c:v>
                </c:pt>
                <c:pt idx="129">
                  <c:v>292.10370012621183</c:v>
                </c:pt>
                <c:pt idx="130">
                  <c:v>292.05370012621188</c:v>
                </c:pt>
                <c:pt idx="131">
                  <c:v>292.00370012621192</c:v>
                </c:pt>
                <c:pt idx="132">
                  <c:v>291.95370012621197</c:v>
                </c:pt>
                <c:pt idx="133">
                  <c:v>291.90370012621202</c:v>
                </c:pt>
                <c:pt idx="134">
                  <c:v>291.85370012621206</c:v>
                </c:pt>
                <c:pt idx="135">
                  <c:v>291.80370012621211</c:v>
                </c:pt>
                <c:pt idx="136">
                  <c:v>291.75370012621215</c:v>
                </c:pt>
                <c:pt idx="137">
                  <c:v>291.7037001262122</c:v>
                </c:pt>
                <c:pt idx="138">
                  <c:v>291.65370012621224</c:v>
                </c:pt>
                <c:pt idx="139">
                  <c:v>291.60370012621229</c:v>
                </c:pt>
                <c:pt idx="140">
                  <c:v>291.55370012621233</c:v>
                </c:pt>
                <c:pt idx="141">
                  <c:v>291.50370012621238</c:v>
                </c:pt>
                <c:pt idx="142">
                  <c:v>291.45370012621242</c:v>
                </c:pt>
                <c:pt idx="143">
                  <c:v>291.40370012621247</c:v>
                </c:pt>
                <c:pt idx="144">
                  <c:v>291.35370012621252</c:v>
                </c:pt>
                <c:pt idx="145">
                  <c:v>291.30370012621256</c:v>
                </c:pt>
                <c:pt idx="146">
                  <c:v>291.25370012621261</c:v>
                </c:pt>
                <c:pt idx="147">
                  <c:v>291.20370012621265</c:v>
                </c:pt>
                <c:pt idx="148">
                  <c:v>291.1537001262127</c:v>
                </c:pt>
                <c:pt idx="149">
                  <c:v>291.10370012621274</c:v>
                </c:pt>
                <c:pt idx="150">
                  <c:v>291.05370012621279</c:v>
                </c:pt>
                <c:pt idx="151">
                  <c:v>291.00370012621283</c:v>
                </c:pt>
                <c:pt idx="152">
                  <c:v>290.95370012621288</c:v>
                </c:pt>
                <c:pt idx="153">
                  <c:v>290.90370012621293</c:v>
                </c:pt>
                <c:pt idx="154">
                  <c:v>290.85370012621297</c:v>
                </c:pt>
                <c:pt idx="155">
                  <c:v>290.80370012621302</c:v>
                </c:pt>
                <c:pt idx="156">
                  <c:v>290.75370012621306</c:v>
                </c:pt>
                <c:pt idx="157">
                  <c:v>290.70370012621311</c:v>
                </c:pt>
                <c:pt idx="158">
                  <c:v>290.65370012621315</c:v>
                </c:pt>
                <c:pt idx="159">
                  <c:v>290.6037001262132</c:v>
                </c:pt>
                <c:pt idx="160">
                  <c:v>290.55370012621324</c:v>
                </c:pt>
                <c:pt idx="161">
                  <c:v>290.50370012621329</c:v>
                </c:pt>
                <c:pt idx="162">
                  <c:v>290.45370012621333</c:v>
                </c:pt>
                <c:pt idx="163">
                  <c:v>290.40370012621338</c:v>
                </c:pt>
                <c:pt idx="164">
                  <c:v>290.35370012621343</c:v>
                </c:pt>
                <c:pt idx="165">
                  <c:v>290.30370012621347</c:v>
                </c:pt>
                <c:pt idx="166">
                  <c:v>290.25370012621352</c:v>
                </c:pt>
                <c:pt idx="167">
                  <c:v>290.20370012621356</c:v>
                </c:pt>
                <c:pt idx="168">
                  <c:v>290.15370012621361</c:v>
                </c:pt>
                <c:pt idx="169">
                  <c:v>290.10370012621365</c:v>
                </c:pt>
                <c:pt idx="170">
                  <c:v>290.0537001262137</c:v>
                </c:pt>
                <c:pt idx="171">
                  <c:v>290.00370012621374</c:v>
                </c:pt>
                <c:pt idx="172">
                  <c:v>289.95370012621379</c:v>
                </c:pt>
                <c:pt idx="173">
                  <c:v>289.90370012621383</c:v>
                </c:pt>
                <c:pt idx="174">
                  <c:v>289.85370012621388</c:v>
                </c:pt>
                <c:pt idx="175">
                  <c:v>289.80370012621393</c:v>
                </c:pt>
                <c:pt idx="176">
                  <c:v>289.75370012621397</c:v>
                </c:pt>
                <c:pt idx="177">
                  <c:v>289.70370012621402</c:v>
                </c:pt>
                <c:pt idx="178">
                  <c:v>289.65370012621406</c:v>
                </c:pt>
                <c:pt idx="179">
                  <c:v>289.60370012621411</c:v>
                </c:pt>
                <c:pt idx="180">
                  <c:v>289.55370012621415</c:v>
                </c:pt>
                <c:pt idx="181">
                  <c:v>289.5037001262142</c:v>
                </c:pt>
                <c:pt idx="182">
                  <c:v>289.45370012621424</c:v>
                </c:pt>
                <c:pt idx="183">
                  <c:v>289.40370012621429</c:v>
                </c:pt>
                <c:pt idx="184">
                  <c:v>289.35370012621433</c:v>
                </c:pt>
                <c:pt idx="185">
                  <c:v>289.30370012621438</c:v>
                </c:pt>
                <c:pt idx="186">
                  <c:v>289.25370012621443</c:v>
                </c:pt>
                <c:pt idx="187">
                  <c:v>289.20370012621447</c:v>
                </c:pt>
                <c:pt idx="188">
                  <c:v>289.15370012621452</c:v>
                </c:pt>
                <c:pt idx="189">
                  <c:v>289.10370012621456</c:v>
                </c:pt>
                <c:pt idx="190">
                  <c:v>289.05370012621461</c:v>
                </c:pt>
                <c:pt idx="191">
                  <c:v>289.00370012621465</c:v>
                </c:pt>
                <c:pt idx="192">
                  <c:v>288.9537001262147</c:v>
                </c:pt>
                <c:pt idx="193">
                  <c:v>288.90370012621474</c:v>
                </c:pt>
                <c:pt idx="194">
                  <c:v>288.85370012621479</c:v>
                </c:pt>
                <c:pt idx="195">
                  <c:v>288.80370012621484</c:v>
                </c:pt>
                <c:pt idx="196">
                  <c:v>288.75370012621488</c:v>
                </c:pt>
                <c:pt idx="197">
                  <c:v>288.70370012621493</c:v>
                </c:pt>
                <c:pt idx="198">
                  <c:v>288.65370012621497</c:v>
                </c:pt>
                <c:pt idx="199">
                  <c:v>288.60370012621502</c:v>
                </c:pt>
                <c:pt idx="200">
                  <c:v>288.55370012621506</c:v>
                </c:pt>
                <c:pt idx="201">
                  <c:v>288.50370012621511</c:v>
                </c:pt>
                <c:pt idx="202">
                  <c:v>288.45370012621515</c:v>
                </c:pt>
                <c:pt idx="203">
                  <c:v>288.4037001262152</c:v>
                </c:pt>
                <c:pt idx="204">
                  <c:v>288.35370012621524</c:v>
                </c:pt>
                <c:pt idx="205">
                  <c:v>288.30370012621529</c:v>
                </c:pt>
                <c:pt idx="206">
                  <c:v>288.25370012621534</c:v>
                </c:pt>
                <c:pt idx="207">
                  <c:v>288.20370012621538</c:v>
                </c:pt>
                <c:pt idx="208">
                  <c:v>288.15370012621543</c:v>
                </c:pt>
                <c:pt idx="209">
                  <c:v>288.10370012621547</c:v>
                </c:pt>
                <c:pt idx="210">
                  <c:v>288.05370012621552</c:v>
                </c:pt>
                <c:pt idx="211">
                  <c:v>288.00370012621556</c:v>
                </c:pt>
                <c:pt idx="212">
                  <c:v>287.95370012621561</c:v>
                </c:pt>
                <c:pt idx="213">
                  <c:v>287.90370012621565</c:v>
                </c:pt>
                <c:pt idx="214">
                  <c:v>287.8537001262157</c:v>
                </c:pt>
                <c:pt idx="215">
                  <c:v>287.80370012621574</c:v>
                </c:pt>
                <c:pt idx="216">
                  <c:v>287.75370012621579</c:v>
                </c:pt>
                <c:pt idx="217">
                  <c:v>287.70370012621584</c:v>
                </c:pt>
                <c:pt idx="218">
                  <c:v>287.65370012621588</c:v>
                </c:pt>
                <c:pt idx="219">
                  <c:v>287.60370012621593</c:v>
                </c:pt>
                <c:pt idx="220">
                  <c:v>287.55370012621597</c:v>
                </c:pt>
                <c:pt idx="221">
                  <c:v>287.50370012621602</c:v>
                </c:pt>
                <c:pt idx="222">
                  <c:v>287.45370012621606</c:v>
                </c:pt>
                <c:pt idx="223">
                  <c:v>287.40370012621611</c:v>
                </c:pt>
                <c:pt idx="224">
                  <c:v>287.35370012621615</c:v>
                </c:pt>
                <c:pt idx="225">
                  <c:v>287.3037001262162</c:v>
                </c:pt>
                <c:pt idx="226">
                  <c:v>287.25370012621624</c:v>
                </c:pt>
                <c:pt idx="227">
                  <c:v>287.20370012621629</c:v>
                </c:pt>
                <c:pt idx="228">
                  <c:v>287.15370012621634</c:v>
                </c:pt>
                <c:pt idx="229">
                  <c:v>287.10370012621638</c:v>
                </c:pt>
                <c:pt idx="230">
                  <c:v>287.05370012621643</c:v>
                </c:pt>
                <c:pt idx="231">
                  <c:v>287.00370012621647</c:v>
                </c:pt>
                <c:pt idx="232">
                  <c:v>286.95370012621652</c:v>
                </c:pt>
                <c:pt idx="233">
                  <c:v>286.90370012621656</c:v>
                </c:pt>
                <c:pt idx="234">
                  <c:v>286.85370012621661</c:v>
                </c:pt>
                <c:pt idx="235">
                  <c:v>286.80370012621665</c:v>
                </c:pt>
                <c:pt idx="236">
                  <c:v>286.7537001262167</c:v>
                </c:pt>
                <c:pt idx="237">
                  <c:v>286.70370012621675</c:v>
                </c:pt>
                <c:pt idx="238">
                  <c:v>286.65370012621679</c:v>
                </c:pt>
                <c:pt idx="239">
                  <c:v>286.60370012621684</c:v>
                </c:pt>
                <c:pt idx="240">
                  <c:v>286.55370012621688</c:v>
                </c:pt>
                <c:pt idx="241">
                  <c:v>286.50370012621693</c:v>
                </c:pt>
                <c:pt idx="242">
                  <c:v>286.45370012621697</c:v>
                </c:pt>
                <c:pt idx="243">
                  <c:v>286.40370012621702</c:v>
                </c:pt>
                <c:pt idx="244">
                  <c:v>286.35370012621706</c:v>
                </c:pt>
                <c:pt idx="245">
                  <c:v>286.30370012621711</c:v>
                </c:pt>
                <c:pt idx="246">
                  <c:v>286.25370012621715</c:v>
                </c:pt>
                <c:pt idx="247">
                  <c:v>286.2037001262172</c:v>
                </c:pt>
                <c:pt idx="248">
                  <c:v>286.15370012621725</c:v>
                </c:pt>
                <c:pt idx="249">
                  <c:v>286.10370012621729</c:v>
                </c:pt>
                <c:pt idx="250">
                  <c:v>286.05370012621734</c:v>
                </c:pt>
                <c:pt idx="251">
                  <c:v>286.00370012621738</c:v>
                </c:pt>
                <c:pt idx="252">
                  <c:v>285.95370012621743</c:v>
                </c:pt>
                <c:pt idx="253">
                  <c:v>285.90370012621747</c:v>
                </c:pt>
                <c:pt idx="254">
                  <c:v>285.85370012621752</c:v>
                </c:pt>
                <c:pt idx="255">
                  <c:v>285.80370012621756</c:v>
                </c:pt>
                <c:pt idx="256">
                  <c:v>285.75370012621761</c:v>
                </c:pt>
                <c:pt idx="257">
                  <c:v>285.70370012621765</c:v>
                </c:pt>
                <c:pt idx="258">
                  <c:v>285.6537001262177</c:v>
                </c:pt>
                <c:pt idx="259">
                  <c:v>285.60370012621775</c:v>
                </c:pt>
                <c:pt idx="260">
                  <c:v>285.55370012621779</c:v>
                </c:pt>
                <c:pt idx="261">
                  <c:v>285.50370012621784</c:v>
                </c:pt>
                <c:pt idx="262">
                  <c:v>285.45370012621788</c:v>
                </c:pt>
                <c:pt idx="263">
                  <c:v>285.40370012621793</c:v>
                </c:pt>
                <c:pt idx="264">
                  <c:v>285.35370012621797</c:v>
                </c:pt>
                <c:pt idx="265">
                  <c:v>285.30370012621802</c:v>
                </c:pt>
                <c:pt idx="266">
                  <c:v>285.25370012621806</c:v>
                </c:pt>
                <c:pt idx="267">
                  <c:v>285.20370012621811</c:v>
                </c:pt>
                <c:pt idx="268">
                  <c:v>285.15370012621815</c:v>
                </c:pt>
                <c:pt idx="269">
                  <c:v>285.1037001262182</c:v>
                </c:pt>
                <c:pt idx="270">
                  <c:v>285.05370012621825</c:v>
                </c:pt>
                <c:pt idx="271">
                  <c:v>285.00370012621829</c:v>
                </c:pt>
                <c:pt idx="272">
                  <c:v>284.95370012621834</c:v>
                </c:pt>
                <c:pt idx="273">
                  <c:v>284.90370012621838</c:v>
                </c:pt>
                <c:pt idx="274">
                  <c:v>284.85370012621843</c:v>
                </c:pt>
                <c:pt idx="275">
                  <c:v>284.80370012621847</c:v>
                </c:pt>
                <c:pt idx="276">
                  <c:v>284.75370012621852</c:v>
                </c:pt>
                <c:pt idx="277">
                  <c:v>284.70370012621856</c:v>
                </c:pt>
                <c:pt idx="278">
                  <c:v>284.65370012621861</c:v>
                </c:pt>
                <c:pt idx="279">
                  <c:v>284.60370012621865</c:v>
                </c:pt>
                <c:pt idx="280">
                  <c:v>284.5537001262187</c:v>
                </c:pt>
                <c:pt idx="281">
                  <c:v>284.50370012621875</c:v>
                </c:pt>
                <c:pt idx="282">
                  <c:v>284.45370012621879</c:v>
                </c:pt>
                <c:pt idx="283">
                  <c:v>284.40370012621884</c:v>
                </c:pt>
                <c:pt idx="284">
                  <c:v>284.35370012621888</c:v>
                </c:pt>
                <c:pt idx="285">
                  <c:v>284.30370012621893</c:v>
                </c:pt>
                <c:pt idx="286">
                  <c:v>284.25370012621897</c:v>
                </c:pt>
                <c:pt idx="287">
                  <c:v>284.20370012621902</c:v>
                </c:pt>
                <c:pt idx="288">
                  <c:v>284.15370012621906</c:v>
                </c:pt>
                <c:pt idx="289">
                  <c:v>284.10370012621911</c:v>
                </c:pt>
                <c:pt idx="290">
                  <c:v>284.05370012621916</c:v>
                </c:pt>
                <c:pt idx="291">
                  <c:v>284.0037001262192</c:v>
                </c:pt>
                <c:pt idx="292">
                  <c:v>283.95370012621925</c:v>
                </c:pt>
                <c:pt idx="293">
                  <c:v>283.90370012621929</c:v>
                </c:pt>
                <c:pt idx="294">
                  <c:v>283.85370012621934</c:v>
                </c:pt>
                <c:pt idx="295">
                  <c:v>283.80370012621938</c:v>
                </c:pt>
                <c:pt idx="296">
                  <c:v>283.75370012621943</c:v>
                </c:pt>
                <c:pt idx="297">
                  <c:v>283.70370012621947</c:v>
                </c:pt>
                <c:pt idx="298">
                  <c:v>283.65370012621952</c:v>
                </c:pt>
                <c:pt idx="299">
                  <c:v>283.60370012621956</c:v>
                </c:pt>
                <c:pt idx="300">
                  <c:v>283.55370012621961</c:v>
                </c:pt>
                <c:pt idx="301">
                  <c:v>283.50370012621966</c:v>
                </c:pt>
                <c:pt idx="302">
                  <c:v>283.4537001262197</c:v>
                </c:pt>
                <c:pt idx="303">
                  <c:v>283.40370012621975</c:v>
                </c:pt>
                <c:pt idx="304">
                  <c:v>283.35370012621979</c:v>
                </c:pt>
                <c:pt idx="305">
                  <c:v>283.30370012621984</c:v>
                </c:pt>
                <c:pt idx="306">
                  <c:v>283.25370012621988</c:v>
                </c:pt>
                <c:pt idx="307">
                  <c:v>283.20370012621993</c:v>
                </c:pt>
                <c:pt idx="308">
                  <c:v>283.15370012621997</c:v>
                </c:pt>
                <c:pt idx="309">
                  <c:v>283.10370012622002</c:v>
                </c:pt>
                <c:pt idx="310">
                  <c:v>283.05370012622006</c:v>
                </c:pt>
                <c:pt idx="311">
                  <c:v>283.00370012622011</c:v>
                </c:pt>
                <c:pt idx="312">
                  <c:v>282.95370012622016</c:v>
                </c:pt>
                <c:pt idx="313">
                  <c:v>282.9037001262202</c:v>
                </c:pt>
                <c:pt idx="314">
                  <c:v>282.85370012622025</c:v>
                </c:pt>
                <c:pt idx="315">
                  <c:v>282.80370012622029</c:v>
                </c:pt>
                <c:pt idx="316">
                  <c:v>282.75370012622034</c:v>
                </c:pt>
                <c:pt idx="317">
                  <c:v>282.70370012622038</c:v>
                </c:pt>
                <c:pt idx="318">
                  <c:v>282.65370012622043</c:v>
                </c:pt>
                <c:pt idx="319">
                  <c:v>282.60370012622047</c:v>
                </c:pt>
                <c:pt idx="320">
                  <c:v>282.55370012622052</c:v>
                </c:pt>
                <c:pt idx="321">
                  <c:v>282.50370012622056</c:v>
                </c:pt>
                <c:pt idx="322">
                  <c:v>282.45370012622061</c:v>
                </c:pt>
                <c:pt idx="323">
                  <c:v>282.40370012622066</c:v>
                </c:pt>
                <c:pt idx="324">
                  <c:v>282.3537001262207</c:v>
                </c:pt>
                <c:pt idx="325">
                  <c:v>282.30370012622075</c:v>
                </c:pt>
                <c:pt idx="326">
                  <c:v>282.25370012622079</c:v>
                </c:pt>
                <c:pt idx="327">
                  <c:v>282.20370012622084</c:v>
                </c:pt>
                <c:pt idx="328">
                  <c:v>282.15370012622088</c:v>
                </c:pt>
                <c:pt idx="329">
                  <c:v>282.10370012622093</c:v>
                </c:pt>
                <c:pt idx="330">
                  <c:v>282.05370012622097</c:v>
                </c:pt>
                <c:pt idx="331">
                  <c:v>282.00370012622102</c:v>
                </c:pt>
                <c:pt idx="332">
                  <c:v>281.95370012622107</c:v>
                </c:pt>
                <c:pt idx="333">
                  <c:v>281.90370012622111</c:v>
                </c:pt>
                <c:pt idx="334">
                  <c:v>281.85370012622116</c:v>
                </c:pt>
                <c:pt idx="335">
                  <c:v>281.8037001262212</c:v>
                </c:pt>
                <c:pt idx="336">
                  <c:v>281.75370012622125</c:v>
                </c:pt>
                <c:pt idx="337">
                  <c:v>281.70370012622129</c:v>
                </c:pt>
                <c:pt idx="338">
                  <c:v>281.65370012622134</c:v>
                </c:pt>
                <c:pt idx="339">
                  <c:v>281.60370012622138</c:v>
                </c:pt>
                <c:pt idx="340">
                  <c:v>281.55370012622143</c:v>
                </c:pt>
                <c:pt idx="341">
                  <c:v>281.50370012622147</c:v>
                </c:pt>
                <c:pt idx="342">
                  <c:v>281.45370012622152</c:v>
                </c:pt>
                <c:pt idx="343">
                  <c:v>281.40370012622157</c:v>
                </c:pt>
                <c:pt idx="344">
                  <c:v>281.35370012622161</c:v>
                </c:pt>
                <c:pt idx="345">
                  <c:v>281.30370012622166</c:v>
                </c:pt>
                <c:pt idx="346">
                  <c:v>281.2537001262217</c:v>
                </c:pt>
                <c:pt idx="347">
                  <c:v>281.20370012622175</c:v>
                </c:pt>
                <c:pt idx="348">
                  <c:v>281.15370012622179</c:v>
                </c:pt>
                <c:pt idx="349">
                  <c:v>281.10370012622184</c:v>
                </c:pt>
                <c:pt idx="350">
                  <c:v>281.05370012622188</c:v>
                </c:pt>
                <c:pt idx="351">
                  <c:v>281.00370012622193</c:v>
                </c:pt>
                <c:pt idx="352">
                  <c:v>280.95370012622197</c:v>
                </c:pt>
                <c:pt idx="353">
                  <c:v>280.90370012622202</c:v>
                </c:pt>
                <c:pt idx="354">
                  <c:v>280.85370012622207</c:v>
                </c:pt>
                <c:pt idx="355">
                  <c:v>280.80370012622211</c:v>
                </c:pt>
                <c:pt idx="356">
                  <c:v>280.75370012622216</c:v>
                </c:pt>
                <c:pt idx="357">
                  <c:v>280.7037001262222</c:v>
                </c:pt>
                <c:pt idx="358">
                  <c:v>280.65370012622225</c:v>
                </c:pt>
                <c:pt idx="359">
                  <c:v>280.60370012622229</c:v>
                </c:pt>
                <c:pt idx="360">
                  <c:v>280.55370012622234</c:v>
                </c:pt>
                <c:pt idx="361">
                  <c:v>280.50370012622238</c:v>
                </c:pt>
                <c:pt idx="362">
                  <c:v>280.45370012622243</c:v>
                </c:pt>
                <c:pt idx="363">
                  <c:v>280.40370012622247</c:v>
                </c:pt>
                <c:pt idx="364">
                  <c:v>280.35370012622252</c:v>
                </c:pt>
                <c:pt idx="365">
                  <c:v>280.30370012622257</c:v>
                </c:pt>
                <c:pt idx="366">
                  <c:v>280.25370012622261</c:v>
                </c:pt>
                <c:pt idx="367">
                  <c:v>280.20370012622266</c:v>
                </c:pt>
                <c:pt idx="368">
                  <c:v>280.1537001262227</c:v>
                </c:pt>
                <c:pt idx="369">
                  <c:v>280.10370012622275</c:v>
                </c:pt>
                <c:pt idx="370">
                  <c:v>280.05370012622279</c:v>
                </c:pt>
                <c:pt idx="371">
                  <c:v>280.00370012622284</c:v>
                </c:pt>
                <c:pt idx="372">
                  <c:v>279.95370012622288</c:v>
                </c:pt>
                <c:pt idx="373">
                  <c:v>279.90370012622293</c:v>
                </c:pt>
                <c:pt idx="374">
                  <c:v>279.85370012622298</c:v>
                </c:pt>
                <c:pt idx="375">
                  <c:v>279.80370012622302</c:v>
                </c:pt>
                <c:pt idx="376">
                  <c:v>279.75370012622307</c:v>
                </c:pt>
                <c:pt idx="377">
                  <c:v>279.70370012622311</c:v>
                </c:pt>
                <c:pt idx="378">
                  <c:v>279.65370012622316</c:v>
                </c:pt>
                <c:pt idx="379">
                  <c:v>279.6037001262232</c:v>
                </c:pt>
                <c:pt idx="380">
                  <c:v>279.55370012622325</c:v>
                </c:pt>
                <c:pt idx="381">
                  <c:v>279.50370012622329</c:v>
                </c:pt>
                <c:pt idx="382">
                  <c:v>279.45370012622334</c:v>
                </c:pt>
                <c:pt idx="383">
                  <c:v>279.40370012622338</c:v>
                </c:pt>
                <c:pt idx="384">
                  <c:v>279.35370012622343</c:v>
                </c:pt>
                <c:pt idx="385">
                  <c:v>279.30370012622348</c:v>
                </c:pt>
                <c:pt idx="386">
                  <c:v>279.25370012622352</c:v>
                </c:pt>
                <c:pt idx="387">
                  <c:v>279.20370012622357</c:v>
                </c:pt>
                <c:pt idx="388">
                  <c:v>279.15370012622361</c:v>
                </c:pt>
                <c:pt idx="389">
                  <c:v>279.10370012622366</c:v>
                </c:pt>
                <c:pt idx="390">
                  <c:v>279.0537001262237</c:v>
                </c:pt>
                <c:pt idx="391">
                  <c:v>279.00370012622375</c:v>
                </c:pt>
                <c:pt idx="392">
                  <c:v>278.95370012622379</c:v>
                </c:pt>
                <c:pt idx="393">
                  <c:v>278.90370012622384</c:v>
                </c:pt>
                <c:pt idx="394">
                  <c:v>278.85370012622388</c:v>
                </c:pt>
                <c:pt idx="395">
                  <c:v>278.80370012622393</c:v>
                </c:pt>
                <c:pt idx="396">
                  <c:v>278.75370012622398</c:v>
                </c:pt>
                <c:pt idx="397">
                  <c:v>278.70370012622402</c:v>
                </c:pt>
                <c:pt idx="398">
                  <c:v>278.65370012622407</c:v>
                </c:pt>
                <c:pt idx="399">
                  <c:v>278.60370012622411</c:v>
                </c:pt>
                <c:pt idx="400">
                  <c:v>278.55370012622416</c:v>
                </c:pt>
                <c:pt idx="401">
                  <c:v>278.5037001262242</c:v>
                </c:pt>
                <c:pt idx="402">
                  <c:v>278.45370012622425</c:v>
                </c:pt>
                <c:pt idx="403">
                  <c:v>278.40370012622429</c:v>
                </c:pt>
                <c:pt idx="404">
                  <c:v>278.35370012622434</c:v>
                </c:pt>
                <c:pt idx="405">
                  <c:v>278.30370012622438</c:v>
                </c:pt>
                <c:pt idx="406">
                  <c:v>278.25370012622443</c:v>
                </c:pt>
                <c:pt idx="407">
                  <c:v>278.20370012622448</c:v>
                </c:pt>
                <c:pt idx="408">
                  <c:v>278.15370012622452</c:v>
                </c:pt>
                <c:pt idx="409">
                  <c:v>278.10370012622457</c:v>
                </c:pt>
                <c:pt idx="410">
                  <c:v>278.05370012622461</c:v>
                </c:pt>
                <c:pt idx="411">
                  <c:v>278.00370012622466</c:v>
                </c:pt>
                <c:pt idx="412">
                  <c:v>277.9537001262247</c:v>
                </c:pt>
                <c:pt idx="413">
                  <c:v>277.90370012622475</c:v>
                </c:pt>
                <c:pt idx="414">
                  <c:v>277.85370012622479</c:v>
                </c:pt>
                <c:pt idx="415">
                  <c:v>277.80370012622484</c:v>
                </c:pt>
                <c:pt idx="416">
                  <c:v>277.75370012622489</c:v>
                </c:pt>
                <c:pt idx="417">
                  <c:v>277.70370012622493</c:v>
                </c:pt>
                <c:pt idx="418">
                  <c:v>277.65370012622498</c:v>
                </c:pt>
                <c:pt idx="419">
                  <c:v>277.60370012622502</c:v>
                </c:pt>
                <c:pt idx="420">
                  <c:v>277.55370012622507</c:v>
                </c:pt>
                <c:pt idx="421">
                  <c:v>277.50370012622511</c:v>
                </c:pt>
                <c:pt idx="422">
                  <c:v>277.45370012622516</c:v>
                </c:pt>
                <c:pt idx="423">
                  <c:v>277.4037001262252</c:v>
                </c:pt>
                <c:pt idx="424">
                  <c:v>277.35370012622525</c:v>
                </c:pt>
                <c:pt idx="425">
                  <c:v>277.30370012622529</c:v>
                </c:pt>
                <c:pt idx="426">
                  <c:v>277.25370012622534</c:v>
                </c:pt>
                <c:pt idx="427">
                  <c:v>277.20370012622539</c:v>
                </c:pt>
                <c:pt idx="428">
                  <c:v>277.15370012622543</c:v>
                </c:pt>
                <c:pt idx="429">
                  <c:v>277.10370012622548</c:v>
                </c:pt>
                <c:pt idx="430">
                  <c:v>277.05370012622552</c:v>
                </c:pt>
                <c:pt idx="431">
                  <c:v>277.00370012622557</c:v>
                </c:pt>
                <c:pt idx="432">
                  <c:v>276.95370012622561</c:v>
                </c:pt>
                <c:pt idx="433">
                  <c:v>276.90370012622566</c:v>
                </c:pt>
                <c:pt idx="434">
                  <c:v>276.8537001262257</c:v>
                </c:pt>
                <c:pt idx="435">
                  <c:v>276.80370012622575</c:v>
                </c:pt>
                <c:pt idx="436">
                  <c:v>276.75370012622579</c:v>
                </c:pt>
                <c:pt idx="437">
                  <c:v>276.70370012622584</c:v>
                </c:pt>
                <c:pt idx="438">
                  <c:v>276.65370012622589</c:v>
                </c:pt>
                <c:pt idx="439">
                  <c:v>276.60370012622593</c:v>
                </c:pt>
                <c:pt idx="440">
                  <c:v>276.55370012622598</c:v>
                </c:pt>
                <c:pt idx="441">
                  <c:v>276.50370012622602</c:v>
                </c:pt>
                <c:pt idx="442">
                  <c:v>276.45370012622607</c:v>
                </c:pt>
                <c:pt idx="443">
                  <c:v>276.40370012622611</c:v>
                </c:pt>
                <c:pt idx="444">
                  <c:v>276.35370012622616</c:v>
                </c:pt>
                <c:pt idx="445">
                  <c:v>276.3037001262262</c:v>
                </c:pt>
                <c:pt idx="446">
                  <c:v>276.25370012622625</c:v>
                </c:pt>
                <c:pt idx="447">
                  <c:v>276.20370012622629</c:v>
                </c:pt>
                <c:pt idx="448">
                  <c:v>276.15370012622634</c:v>
                </c:pt>
                <c:pt idx="449">
                  <c:v>276.10370012622639</c:v>
                </c:pt>
                <c:pt idx="450">
                  <c:v>276.05370012622643</c:v>
                </c:pt>
                <c:pt idx="451">
                  <c:v>276.00370012622648</c:v>
                </c:pt>
                <c:pt idx="452">
                  <c:v>275.95370012622652</c:v>
                </c:pt>
                <c:pt idx="453">
                  <c:v>275.90370012622657</c:v>
                </c:pt>
                <c:pt idx="454">
                  <c:v>275.85370012622661</c:v>
                </c:pt>
                <c:pt idx="455">
                  <c:v>275.80370012622666</c:v>
                </c:pt>
                <c:pt idx="456">
                  <c:v>275.7537001262267</c:v>
                </c:pt>
                <c:pt idx="457">
                  <c:v>275.70370012622675</c:v>
                </c:pt>
                <c:pt idx="458">
                  <c:v>275.65370012622679</c:v>
                </c:pt>
                <c:pt idx="459">
                  <c:v>275.60370012622684</c:v>
                </c:pt>
                <c:pt idx="460">
                  <c:v>275.55370012622689</c:v>
                </c:pt>
                <c:pt idx="461">
                  <c:v>275.50370012622693</c:v>
                </c:pt>
                <c:pt idx="462">
                  <c:v>275.45370012622698</c:v>
                </c:pt>
                <c:pt idx="463">
                  <c:v>275.40370012622702</c:v>
                </c:pt>
                <c:pt idx="464">
                  <c:v>275.35370012622707</c:v>
                </c:pt>
                <c:pt idx="465">
                  <c:v>275.30370012622711</c:v>
                </c:pt>
                <c:pt idx="466">
                  <c:v>275.25370012622716</c:v>
                </c:pt>
                <c:pt idx="467">
                  <c:v>275.2037001262272</c:v>
                </c:pt>
                <c:pt idx="468">
                  <c:v>275.15370012622725</c:v>
                </c:pt>
                <c:pt idx="469">
                  <c:v>275.1037001262273</c:v>
                </c:pt>
                <c:pt idx="470">
                  <c:v>275.05370012622734</c:v>
                </c:pt>
                <c:pt idx="471">
                  <c:v>275.00370012622739</c:v>
                </c:pt>
                <c:pt idx="472">
                  <c:v>274.95370012622743</c:v>
                </c:pt>
                <c:pt idx="473">
                  <c:v>274.90370012622748</c:v>
                </c:pt>
                <c:pt idx="474">
                  <c:v>274.85370012622752</c:v>
                </c:pt>
                <c:pt idx="475">
                  <c:v>274.80370012622757</c:v>
                </c:pt>
                <c:pt idx="476">
                  <c:v>274.75370012622761</c:v>
                </c:pt>
                <c:pt idx="477">
                  <c:v>274.70370012622766</c:v>
                </c:pt>
                <c:pt idx="478">
                  <c:v>274.6537001262277</c:v>
                </c:pt>
                <c:pt idx="479">
                  <c:v>274.60370012622775</c:v>
                </c:pt>
                <c:pt idx="480">
                  <c:v>274.5537001262278</c:v>
                </c:pt>
                <c:pt idx="481">
                  <c:v>274.50370012622784</c:v>
                </c:pt>
                <c:pt idx="482">
                  <c:v>274.45370012622789</c:v>
                </c:pt>
                <c:pt idx="483">
                  <c:v>274.40370012622793</c:v>
                </c:pt>
                <c:pt idx="484">
                  <c:v>274.35370012622798</c:v>
                </c:pt>
                <c:pt idx="485">
                  <c:v>274.30370012622802</c:v>
                </c:pt>
                <c:pt idx="486">
                  <c:v>274.25370012622807</c:v>
                </c:pt>
                <c:pt idx="487">
                  <c:v>274.20370012622811</c:v>
                </c:pt>
                <c:pt idx="488">
                  <c:v>274.15370012622816</c:v>
                </c:pt>
                <c:pt idx="489">
                  <c:v>274.1037001262282</c:v>
                </c:pt>
                <c:pt idx="490">
                  <c:v>274.05370012622825</c:v>
                </c:pt>
                <c:pt idx="491">
                  <c:v>274.0037001262283</c:v>
                </c:pt>
                <c:pt idx="492">
                  <c:v>273.95370012622834</c:v>
                </c:pt>
                <c:pt idx="493">
                  <c:v>273.90370012622839</c:v>
                </c:pt>
                <c:pt idx="494">
                  <c:v>273.85370012622843</c:v>
                </c:pt>
                <c:pt idx="495">
                  <c:v>273.80370012622848</c:v>
                </c:pt>
                <c:pt idx="496">
                  <c:v>273.75370012622852</c:v>
                </c:pt>
                <c:pt idx="497">
                  <c:v>273.70370012622857</c:v>
                </c:pt>
                <c:pt idx="498">
                  <c:v>273.65370012622861</c:v>
                </c:pt>
                <c:pt idx="499">
                  <c:v>273.60370012622866</c:v>
                </c:pt>
                <c:pt idx="500">
                  <c:v>273.5537001262287</c:v>
                </c:pt>
              </c:numCache>
            </c:numRef>
          </c:xVal>
          <c:yVal>
            <c:numRef>
              <c:f>A750CR!$F$12:$F$512</c:f>
              <c:numCache>
                <c:formatCode>General</c:formatCode>
                <c:ptCount val="501"/>
                <c:pt idx="0">
                  <c:v>4.5736904392120432E-45</c:v>
                </c:pt>
                <c:pt idx="1">
                  <c:v>1.0090815212950755E-44</c:v>
                </c:pt>
                <c:pt idx="2">
                  <c:v>2.2198187602660266E-44</c:v>
                </c:pt>
                <c:pt idx="3">
                  <c:v>4.8690087987334858E-44</c:v>
                </c:pt>
                <c:pt idx="4">
                  <c:v>1.0648670258836577E-43</c:v>
                </c:pt>
                <c:pt idx="5">
                  <c:v>2.3221056580291416E-43</c:v>
                </c:pt>
                <c:pt idx="6">
                  <c:v>5.0489416546050478E-43</c:v>
                </c:pt>
                <c:pt idx="7">
                  <c:v>1.0945875527727468E-42</c:v>
                </c:pt>
                <c:pt idx="8">
                  <c:v>2.3660964077093085E-42</c:v>
                </c:pt>
                <c:pt idx="9">
                  <c:v>5.0997178058708569E-42</c:v>
                </c:pt>
                <c:pt idx="10">
                  <c:v>1.0959522473801885E-41</c:v>
                </c:pt>
                <c:pt idx="11">
                  <c:v>2.3483828275958615E-41</c:v>
                </c:pt>
                <c:pt idx="12">
                  <c:v>5.0173909042795609E-41</c:v>
                </c:pt>
                <c:pt idx="13">
                  <c:v>1.0688549139069885E-40</c:v>
                </c:pt>
                <c:pt idx="14">
                  <c:v>2.2703423794906152E-40</c:v>
                </c:pt>
                <c:pt idx="15">
                  <c:v>4.8083462265411962E-40</c:v>
                </c:pt>
                <c:pt idx="16">
                  <c:v>1.0153876692332975E-39</c:v>
                </c:pt>
                <c:pt idx="17">
                  <c:v>2.1379611852438296E-39</c:v>
                </c:pt>
                <c:pt idx="18">
                  <c:v>4.4884823873108865E-39</c:v>
                </c:pt>
                <c:pt idx="19">
                  <c:v>9.3957404714872195E-39</c:v>
                </c:pt>
                <c:pt idx="20">
                  <c:v>1.9610753323162798E-38</c:v>
                </c:pt>
                <c:pt idx="21">
                  <c:v>4.0812135450245507E-38</c:v>
                </c:pt>
                <c:pt idx="22">
                  <c:v>8.468688128082895E-38</c:v>
                </c:pt>
                <c:pt idx="23">
                  <c:v>1.7521639380478293E-37</c:v>
                </c:pt>
                <c:pt idx="24">
                  <c:v>3.6146405274023117E-37</c:v>
                </c:pt>
                <c:pt idx="25">
                  <c:v>7.4351077598301397E-37</c:v>
                </c:pt>
                <c:pt idx="26">
                  <c:v>1.5248994184718108E-36</c:v>
                </c:pt>
                <c:pt idx="27">
                  <c:v>3.1183647182431371E-36</c:v>
                </c:pt>
                <c:pt idx="28">
                  <c:v>6.3583494866788411E-36</c:v>
                </c:pt>
                <c:pt idx="29">
                  <c:v>1.2926878299723955E-35</c:v>
                </c:pt>
                <c:pt idx="30">
                  <c:v>2.6204429127533766E-35</c:v>
                </c:pt>
                <c:pt idx="31">
                  <c:v>5.2964822774142201E-35</c:v>
                </c:pt>
                <c:pt idx="32">
                  <c:v>1.0674121004641282E-34</c:v>
                </c:pt>
                <c:pt idx="33">
                  <c:v>2.1449071548955689E-34</c:v>
                </c:pt>
                <c:pt idx="34">
                  <c:v>4.2975075850440176E-34</c:v>
                </c:pt>
                <c:pt idx="35">
                  <c:v>8.5853219061761591E-34</c:v>
                </c:pt>
                <c:pt idx="36">
                  <c:v>1.7101267220348105E-33</c:v>
                </c:pt>
                <c:pt idx="37">
                  <c:v>3.396501264430457E-33</c:v>
                </c:pt>
                <c:pt idx="38">
                  <c:v>6.7261577049648524E-33</c:v>
                </c:pt>
                <c:pt idx="39">
                  <c:v>1.3281101286071627E-32</c:v>
                </c:pt>
                <c:pt idx="40">
                  <c:v>2.6147664841791597E-32</c:v>
                </c:pt>
                <c:pt idx="41">
                  <c:v>5.1329083305429724E-32</c:v>
                </c:pt>
                <c:pt idx="42">
                  <c:v>1.0046756686831328E-31</c:v>
                </c:pt>
                <c:pt idx="43">
                  <c:v>1.9607401358658795E-31</c:v>
                </c:pt>
                <c:pt idx="44">
                  <c:v>3.8154517939073039E-31</c:v>
                </c:pt>
                <c:pt idx="45">
                  <c:v>7.4029306453042274E-31</c:v>
                </c:pt>
                <c:pt idx="46">
                  <c:v>1.4321653704359639E-30</c:v>
                </c:pt>
                <c:pt idx="47">
                  <c:v>2.7625772674119527E-30</c:v>
                </c:pt>
                <c:pt idx="48">
                  <c:v>5.3133384069520277E-30</c:v>
                </c:pt>
                <c:pt idx="49">
                  <c:v>1.0189486496530265E-29</c:v>
                </c:pt>
                <c:pt idx="50">
                  <c:v>1.9483586186188642E-29</c:v>
                </c:pt>
                <c:pt idx="51">
                  <c:v>3.7146446415061267E-29</c:v>
                </c:pt>
                <c:pt idx="52">
                  <c:v>7.0615075556511937E-29</c:v>
                </c:pt>
                <c:pt idx="53">
                  <c:v>1.33847221566722E-28</c:v>
                </c:pt>
                <c:pt idx="54">
                  <c:v>2.5296070940188558E-28</c:v>
                </c:pt>
                <c:pt idx="55">
                  <c:v>4.7668178662114974E-28</c:v>
                </c:pt>
                <c:pt idx="56">
                  <c:v>8.9564483166285653E-28</c:v>
                </c:pt>
                <c:pt idx="57">
                  <c:v>1.6779339745215899E-27</c:v>
                </c:pt>
                <c:pt idx="58">
                  <c:v>3.1343369966773635E-27</c:v>
                </c:pt>
                <c:pt idx="59">
                  <c:v>5.8377875783934003E-27</c:v>
                </c:pt>
                <c:pt idx="60">
                  <c:v>1.0841332519073439E-26</c:v>
                </c:pt>
                <c:pt idx="61">
                  <c:v>2.0074688720378226E-26</c:v>
                </c:pt>
                <c:pt idx="62">
                  <c:v>3.706352764292007E-26</c:v>
                </c:pt>
                <c:pt idx="63">
                  <c:v>6.8230171470230078E-26</c:v>
                </c:pt>
                <c:pt idx="64">
                  <c:v>1.2523852696651719E-25</c:v>
                </c:pt>
                <c:pt idx="65">
                  <c:v>2.2920876273683234E-25</c:v>
                </c:pt>
                <c:pt idx="66">
                  <c:v>4.1826956109175135E-25</c:v>
                </c:pt>
                <c:pt idx="67">
                  <c:v>7.6104981061687656E-25</c:v>
                </c:pt>
                <c:pt idx="68">
                  <c:v>1.3807074925987887E-24</c:v>
                </c:pt>
                <c:pt idx="69">
                  <c:v>2.4975952445480898E-24</c:v>
                </c:pt>
                <c:pt idx="70">
                  <c:v>4.504786510263841E-24</c:v>
                </c:pt>
                <c:pt idx="71">
                  <c:v>8.1013640162782069E-24</c:v>
                </c:pt>
                <c:pt idx="72">
                  <c:v>1.4526930449382317E-23</c:v>
                </c:pt>
                <c:pt idx="73">
                  <c:v>2.5972953960369903E-23</c:v>
                </c:pt>
                <c:pt idx="74">
                  <c:v>4.6302091826306793E-23</c:v>
                </c:pt>
                <c:pt idx="75">
                  <c:v>8.2302240096621902E-23</c:v>
                </c:pt>
                <c:pt idx="76">
                  <c:v>1.4586613572837817E-22</c:v>
                </c:pt>
                <c:pt idx="77">
                  <c:v>2.5776804485688986E-22</c:v>
                </c:pt>
                <c:pt idx="78">
                  <c:v>4.5418779010903453E-22</c:v>
                </c:pt>
                <c:pt idx="79">
                  <c:v>7.9794619880412642E-22</c:v>
                </c:pt>
                <c:pt idx="80">
                  <c:v>1.397795195189675E-21</c:v>
                </c:pt>
                <c:pt idx="81">
                  <c:v>2.4414354942395838E-21</c:v>
                </c:pt>
                <c:pt idx="82">
                  <c:v>4.2518579116283856E-21</c:v>
                </c:pt>
                <c:pt idx="83">
                  <c:v>7.3831893982234338E-21</c:v>
                </c:pt>
                <c:pt idx="84">
                  <c:v>1.2783243266387632E-20</c:v>
                </c:pt>
                <c:pt idx="85">
                  <c:v>2.2068350640575993E-20</c:v>
                </c:pt>
                <c:pt idx="86">
                  <c:v>3.7986604551535843E-20</c:v>
                </c:pt>
                <c:pt idx="87">
                  <c:v>6.5196285578770105E-20</c:v>
                </c:pt>
                <c:pt idx="88">
                  <c:v>1.1156989104287926E-19</c:v>
                </c:pt>
                <c:pt idx="89">
                  <c:v>1.9037194291746831E-19</c:v>
                </c:pt>
                <c:pt idx="90">
                  <c:v>3.2388486451534252E-19</c:v>
                </c:pt>
                <c:pt idx="91">
                  <c:v>5.4942718298382684E-19</c:v>
                </c:pt>
                <c:pt idx="92">
                  <c:v>9.293117090265973E-19</c:v>
                </c:pt>
                <c:pt idx="93">
                  <c:v>1.5672722848038995E-18</c:v>
                </c:pt>
                <c:pt idx="94">
                  <c:v>2.6354772770083971E-18</c:v>
                </c:pt>
                <c:pt idx="95">
                  <c:v>4.4188155768263617E-18</c:v>
                </c:pt>
                <c:pt idx="96">
                  <c:v>7.3872747928133167E-18</c:v>
                </c:pt>
                <c:pt idx="97">
                  <c:v>1.2313865625405671E-17</c:v>
                </c:pt>
                <c:pt idx="98">
                  <c:v>2.0466158993243083E-17</c:v>
                </c:pt>
                <c:pt idx="99">
                  <c:v>3.3916423936690134E-17</c:v>
                </c:pt>
                <c:pt idx="100">
                  <c:v>5.604224756683053E-17</c:v>
                </c:pt>
                <c:pt idx="101">
                  <c:v>9.2332120845008414E-17</c:v>
                </c:pt>
                <c:pt idx="102">
                  <c:v>1.5167774247520725E-16</c:v>
                </c:pt>
                <c:pt idx="103">
                  <c:v>2.4844066255385581E-16</c:v>
                </c:pt>
                <c:pt idx="104">
                  <c:v>4.0574696429196883E-16</c:v>
                </c:pt>
                <c:pt idx="105">
                  <c:v>6.6072335364463619E-16</c:v>
                </c:pt>
                <c:pt idx="106">
                  <c:v>1.0727927096343734E-15</c:v>
                </c:pt>
                <c:pt idx="107">
                  <c:v>1.7367757532088921E-15</c:v>
                </c:pt>
                <c:pt idx="108">
                  <c:v>2.8035187115391856E-15</c:v>
                </c:pt>
                <c:pt idx="109">
                  <c:v>4.5122686490183507E-15</c:v>
                </c:pt>
                <c:pt idx="110">
                  <c:v>7.2413279380232456E-15</c:v>
                </c:pt>
                <c:pt idx="111">
                  <c:v>1.1587060135588161E-14</c:v>
                </c:pt>
                <c:pt idx="112">
                  <c:v>1.8486729380415519E-14</c:v>
                </c:pt>
                <c:pt idx="113">
                  <c:v>2.9408893492496751E-14</c:v>
                </c:pt>
                <c:pt idx="114">
                  <c:v>4.6647574076028953E-14</c:v>
                </c:pt>
                <c:pt idx="115">
                  <c:v>7.3775339946863133E-14</c:v>
                </c:pt>
                <c:pt idx="116">
                  <c:v>1.1633895365764127E-13</c:v>
                </c:pt>
                <c:pt idx="117">
                  <c:v>1.8292407407796147E-13</c:v>
                </c:pt>
                <c:pt idx="118">
                  <c:v>2.8677966635606128E-13</c:v>
                </c:pt>
                <c:pt idx="119">
                  <c:v>4.4828852548991439E-13</c:v>
                </c:pt>
                <c:pt idx="120">
                  <c:v>6.9871274965102806E-13</c:v>
                </c:pt>
                <c:pt idx="121">
                  <c:v>1.0858541392502799E-12</c:v>
                </c:pt>
                <c:pt idx="122">
                  <c:v>1.6825814327476439E-12</c:v>
                </c:pt>
                <c:pt idx="123">
                  <c:v>2.5996355717864303E-12</c:v>
                </c:pt>
                <c:pt idx="124">
                  <c:v>4.0047981120757842E-12</c:v>
                </c:pt>
                <c:pt idx="125">
                  <c:v>6.1514933934118162E-12</c:v>
                </c:pt>
                <c:pt idx="126">
                  <c:v>9.4213312596029458E-12</c:v>
                </c:pt>
                <c:pt idx="127">
                  <c:v>1.4387182880771808E-11</c:v>
                </c:pt>
                <c:pt idx="128">
                  <c:v>2.1906400934075552E-11</c:v>
                </c:pt>
                <c:pt idx="129">
                  <c:v>3.3258149220264808E-11</c:v>
                </c:pt>
                <c:pt idx="130">
                  <c:v>5.0345064427121372E-11</c:v>
                </c:pt>
                <c:pt idx="131">
                  <c:v>7.5988435348313047E-11</c:v>
                </c:pt>
                <c:pt idx="132">
                  <c:v>1.1435887681041107E-10</c:v>
                </c:pt>
                <c:pt idx="133">
                  <c:v>1.7160266890755578E-10</c:v>
                </c:pt>
                <c:pt idx="134">
                  <c:v>2.5674971649897668E-10</c:v>
                </c:pt>
                <c:pt idx="135">
                  <c:v>3.830254973616413E-10</c:v>
                </c:pt>
                <c:pt idx="136">
                  <c:v>5.697406089803488E-10</c:v>
                </c:pt>
                <c:pt idx="137">
                  <c:v>8.4500337492920856E-10</c:v>
                </c:pt>
                <c:pt idx="138">
                  <c:v>1.2496013605740519E-9</c:v>
                </c:pt>
                <c:pt idx="139">
                  <c:v>1.8425374047083477E-9</c:v>
                </c:pt>
                <c:pt idx="140">
                  <c:v>2.7088996343482335E-9</c:v>
                </c:pt>
                <c:pt idx="141">
                  <c:v>3.9710128632630648E-9</c:v>
                </c:pt>
                <c:pt idx="142">
                  <c:v>5.8041877328426616E-9</c:v>
                </c:pt>
                <c:pt idx="143">
                  <c:v>8.4588901653641507E-9</c:v>
                </c:pt>
                <c:pt idx="144">
                  <c:v>1.2291845663389225E-8</c:v>
                </c:pt>
                <c:pt idx="145">
                  <c:v>1.7809535360238013E-8</c:v>
                </c:pt>
                <c:pt idx="146">
                  <c:v>2.5728819338618732E-8</c:v>
                </c:pt>
                <c:pt idx="147">
                  <c:v>3.7061151053766365E-8</c:v>
                </c:pt>
                <c:pt idx="148">
                  <c:v>5.3229174077235702E-8</c:v>
                </c:pt>
                <c:pt idx="149">
                  <c:v>7.6227614557717795E-8</c:v>
                </c:pt>
                <c:pt idx="150">
                  <c:v>1.088445551849269E-7</c:v>
                </c:pt>
                <c:pt idx="151">
                  <c:v>1.5496473082949064E-7</c:v>
                </c:pt>
                <c:pt idx="152">
                  <c:v>2.199838514825703E-7</c:v>
                </c:pt>
                <c:pt idx="153">
                  <c:v>3.1137268696626614E-7</c:v>
                </c:pt>
                <c:pt idx="154">
                  <c:v>4.3944244784215219E-7</c:v>
                </c:pt>
                <c:pt idx="155">
                  <c:v>6.1837977053627209E-7</c:v>
                </c:pt>
                <c:pt idx="156">
                  <c:v>8.6764150736499049E-7</c:v>
                </c:pt>
                <c:pt idx="157">
                  <c:v>1.2138279805132712E-6</c:v>
                </c:pt>
                <c:pt idx="158">
                  <c:v>1.6931902009749177E-6</c:v>
                </c:pt>
                <c:pt idx="159">
                  <c:v>2.3549740518052241E-6</c:v>
                </c:pt>
                <c:pt idx="160">
                  <c:v>3.265865416467969E-6</c:v>
                </c:pt>
                <c:pt idx="161">
                  <c:v>4.5158781944128893E-6</c:v>
                </c:pt>
                <c:pt idx="162">
                  <c:v>6.226126389374405E-6</c:v>
                </c:pt>
                <c:pt idx="163">
                  <c:v>8.5590472441047369E-6</c:v>
                </c:pt>
                <c:pt idx="164">
                  <c:v>1.1731801129063482E-5</c:v>
                </c:pt>
                <c:pt idx="165">
                  <c:v>1.6033773309672933E-5</c:v>
                </c:pt>
                <c:pt idx="166">
                  <c:v>2.1849352112574307E-5</c:v>
                </c:pt>
                <c:pt idx="167">
                  <c:v>2.9687468480114882E-5</c:v>
                </c:pt>
                <c:pt idx="168">
                  <c:v>4.0219766595137876E-5</c:v>
                </c:pt>
                <c:pt idx="169">
                  <c:v>5.4329749653140522E-5</c:v>
                </c:pt>
                <c:pt idx="170">
                  <c:v>7.317582703586521E-5</c:v>
                </c:pt>
                <c:pt idx="171">
                  <c:v>9.8271900049812642E-5</c:v>
                </c:pt>
                <c:pt idx="172">
                  <c:v>1.3158998710485479E-4</c:v>
                </c:pt>
                <c:pt idx="173">
                  <c:v>1.7569043312207027E-4</c:v>
                </c:pt>
                <c:pt idx="174">
                  <c:v>2.3388650295610143E-4</c:v>
                </c:pt>
                <c:pt idx="175">
                  <c:v>3.1045165911645505E-4</c:v>
                </c:pt>
                <c:pt idx="176">
                  <c:v>4.1087960797402611E-4</c:v>
                </c:pt>
                <c:pt idx="177">
                  <c:v>5.42209307098842E-4</c:v>
                </c:pt>
                <c:pt idx="178">
                  <c:v>7.1342960337205785E-4</c:v>
                </c:pt>
                <c:pt idx="179">
                  <c:v>9.3598106316476368E-4</c:v>
                </c:pt>
                <c:pt idx="180">
                  <c:v>1.2243759094262932E-3</c:v>
                </c:pt>
                <c:pt idx="181">
                  <c:v>1.5969608429820155E-3</c:v>
                </c:pt>
                <c:pt idx="182">
                  <c:v>2.0768519416609348E-3</c:v>
                </c:pt>
                <c:pt idx="183">
                  <c:v>2.6930758416600208E-3</c:v>
                </c:pt>
                <c:pt idx="184">
                  <c:v>3.481957044202396E-3</c:v>
                </c:pt>
                <c:pt idx="185">
                  <c:v>4.4887974798004391E-3</c:v>
                </c:pt>
                <c:pt idx="186">
                  <c:v>5.7699014102903547E-3</c:v>
                </c:pt>
                <c:pt idx="187">
                  <c:v>7.3950063437779462E-3</c:v>
                </c:pt>
                <c:pt idx="188">
                  <c:v>9.4501888433850285E-3</c:v>
                </c:pt>
                <c:pt idx="189">
                  <c:v>1.204132286002435E-2</c:v>
                </c:pt>
                <c:pt idx="190">
                  <c:v>1.5298177407825461E-2</c:v>
                </c:pt>
                <c:pt idx="191">
                  <c:v>1.9379249879502264E-2</c:v>
                </c:pt>
                <c:pt idx="192">
                  <c:v>2.4477440867753244E-2</c:v>
                </c:pt>
                <c:pt idx="193">
                  <c:v>3.0826685759142516E-2</c:v>
                </c:pt>
                <c:pt idx="194">
                  <c:v>3.8709667275073315E-2</c:v>
                </c:pt>
                <c:pt idx="195">
                  <c:v>4.8466741155520868E-2</c:v>
                </c:pt>
                <c:pt idx="196">
                  <c:v>6.05062138442116E-2</c:v>
                </c:pt>
                <c:pt idx="197">
                  <c:v>7.531611578889176E-2</c:v>
                </c:pt>
                <c:pt idx="198">
                  <c:v>9.347761618722214E-2</c:v>
                </c:pt>
                <c:pt idx="199">
                  <c:v>0.11568022397979233</c:v>
                </c:pt>
                <c:pt idx="200">
                  <c:v>0.14273891483667964</c:v>
                </c:pt>
                <c:pt idx="201">
                  <c:v>0.17561331396044574</c:v>
                </c:pt>
                <c:pt idx="202">
                  <c:v>0.21542904884648906</c:v>
                </c:pt>
                <c:pt idx="203">
                  <c:v>0.26350136378391159</c:v>
                </c:pt>
                <c:pt idx="204">
                  <c:v>0.32136105792805114</c:v>
                </c:pt>
                <c:pt idx="205">
                  <c:v>0.39078277034221726</c:v>
                </c:pt>
                <c:pt idx="206">
                  <c:v>0.47381558767366827</c:v>
                </c:pt>
                <c:pt idx="207">
                  <c:v>0.57281589239491304</c:v>
                </c:pt>
                <c:pt idx="208">
                  <c:v>0.69048230126901966</c:v>
                </c:pt>
                <c:pt idx="209">
                  <c:v>0.82989246457080568</c:v>
                </c:pt>
                <c:pt idx="210">
                  <c:v>0.99454140657852341</c:v>
                </c:pt>
                <c:pt idx="211">
                  <c:v>1.1883809872485487</c:v>
                </c:pt>
                <c:pt idx="212">
                  <c:v>1.4158599545059589</c:v>
                </c:pt>
                <c:pt idx="213">
                  <c:v>1.6819639373948749</c:v>
                </c:pt>
                <c:pt idx="214">
                  <c:v>1.9922546041149007</c:v>
                </c:pt>
                <c:pt idx="215">
                  <c:v>2.3529070779612233</c:v>
                </c:pt>
                <c:pt idx="216">
                  <c:v>2.7707445712104275</c:v>
                </c:pt>
                <c:pt idx="217">
                  <c:v>3.2532690654782321</c:v>
                </c:pt>
                <c:pt idx="218">
                  <c:v>3.8086867410409688</c:v>
                </c:pt>
                <c:pt idx="219">
                  <c:v>4.4459267416489698</c:v>
                </c:pt>
                <c:pt idx="220">
                  <c:v>5.1746517605655704</c:v>
                </c:pt>
                <c:pt idx="221">
                  <c:v>6.0052588534638502</c:v>
                </c:pt>
                <c:pt idx="222">
                  <c:v>6.9488688302352841</c:v>
                </c:pt>
                <c:pt idx="223">
                  <c:v>8.0173025566990823</c:v>
                </c:pt>
                <c:pt idx="224">
                  <c:v>9.2230425146154449</c:v>
                </c:pt>
                <c:pt idx="225">
                  <c:v>10.579178030035957</c:v>
                </c:pt>
                <c:pt idx="226">
                  <c:v>12.099332691138409</c:v>
                </c:pt>
                <c:pt idx="227">
                  <c:v>13.797572641839267</c:v>
                </c:pt>
                <c:pt idx="228">
                  <c:v>15.688294660211231</c:v>
                </c:pt>
                <c:pt idx="229">
                  <c:v>17.786093213351297</c:v>
                </c:pt>
                <c:pt idx="230">
                  <c:v>20.105606023613326</c:v>
                </c:pt>
                <c:pt idx="231">
                  <c:v>22.661338084029943</c:v>
                </c:pt>
                <c:pt idx="232">
                  <c:v>25.467464520300211</c:v>
                </c:pt>
                <c:pt idx="233">
                  <c:v>28.537613207745416</c:v>
                </c:pt>
                <c:pt idx="234">
                  <c:v>31.884628606685251</c:v>
                </c:pt>
                <c:pt idx="235">
                  <c:v>35.520318868983388</c:v>
                </c:pt>
                <c:pt idx="236">
                  <c:v>39.455188879977371</c:v>
                </c:pt>
                <c:pt idx="237">
                  <c:v>43.698162519395346</c:v>
                </c:pt>
                <c:pt idx="238">
                  <c:v>48.256298035961777</c:v>
                </c:pt>
                <c:pt idx="239">
                  <c:v>53.134501015359952</c:v>
                </c:pt>
                <c:pt idx="240">
                  <c:v>58.335239960971556</c:v>
                </c:pt>
                <c:pt idx="241">
                  <c:v>63.858269981555189</c:v>
                </c:pt>
                <c:pt idx="242">
                  <c:v>69.700370469819859</c:v>
                </c:pt>
                <c:pt idx="243">
                  <c:v>75.85510294128126</c:v>
                </c:pt>
                <c:pt idx="244">
                  <c:v>82.312595365669296</c:v>
                </c:pt>
                <c:pt idx="245">
                  <c:v>89.059359347246982</c:v>
                </c:pt>
                <c:pt idx="246">
                  <c:v>96.078146382160341</c:v>
                </c:pt>
                <c:pt idx="247">
                  <c:v>103.34784913020169</c:v>
                </c:pt>
                <c:pt idx="248">
                  <c:v>110.84345317901148</c:v>
                </c:pt>
                <c:pt idx="249">
                  <c:v>118.5360441492178</c:v>
                </c:pt>
                <c:pt idx="250">
                  <c:v>126.392874192794</c:v>
                </c:pt>
                <c:pt idx="251">
                  <c:v>134.37749098277814</c:v>
                </c:pt>
                <c:pt idx="252">
                  <c:v>142.44993119464198</c:v>
                </c:pt>
                <c:pt idx="253">
                  <c:v>150.56697925757206</c:v>
                </c:pt>
                <c:pt idx="254">
                  <c:v>158.6824908323656</c:v>
                </c:pt>
                <c:pt idx="255">
                  <c:v>166.74777908079847</c:v>
                </c:pt>
                <c:pt idx="256">
                  <c:v>174.71206036239113</c:v>
                </c:pt>
                <c:pt idx="257">
                  <c:v>182.52295456477628</c:v>
                </c:pt>
                <c:pt idx="258">
                  <c:v>190.12703388174492</c:v>
                </c:pt>
                <c:pt idx="259">
                  <c:v>197.47041253784087</c:v>
                </c:pt>
                <c:pt idx="260">
                  <c:v>204.49936875911808</c:v>
                </c:pt>
                <c:pt idx="261">
                  <c:v>211.16098924380591</c:v>
                </c:pt>
                <c:pt idx="262">
                  <c:v>217.40382552870844</c:v>
                </c:pt>
                <c:pt idx="263">
                  <c:v>223.17855100760266</c:v>
                </c:pt>
                <c:pt idx="264">
                  <c:v>228.43860696183</c:v>
                </c:pt>
                <c:pt idx="265">
                  <c:v>233.14082582950525</c:v>
                </c:pt>
                <c:pt idx="266">
                  <c:v>237.24602007998976</c:v>
                </c:pt>
                <c:pt idx="267">
                  <c:v>240.71952547843603</c:v>
                </c:pt>
                <c:pt idx="268">
                  <c:v>243.53168821719009</c:v>
                </c:pt>
                <c:pt idx="269">
                  <c:v>245.65828634436207</c:v>
                </c:pt>
                <c:pt idx="270">
                  <c:v>247.08087711474931</c:v>
                </c:pt>
                <c:pt idx="271">
                  <c:v>247.78706329688998</c:v>
                </c:pt>
                <c:pt idx="272">
                  <c:v>247.77067305805679</c:v>
                </c:pt>
                <c:pt idx="273">
                  <c:v>247.03184977654121</c:v>
                </c:pt>
                <c:pt idx="274">
                  <c:v>245.57704995328095</c:v>
                </c:pt>
                <c:pt idx="275">
                  <c:v>243.41894926537532</c:v>
                </c:pt>
                <c:pt idx="276">
                  <c:v>240.57625867340926</c:v>
                </c:pt>
                <c:pt idx="277">
                  <c:v>237.07345431390732</c:v>
                </c:pt>
                <c:pt idx="278">
                  <c:v>232.9404266303882</c:v>
                </c:pt>
                <c:pt idx="279">
                  <c:v>228.21205577721886</c:v>
                </c:pt>
                <c:pt idx="280">
                  <c:v>222.9277217300729</c:v>
                </c:pt>
                <c:pt idx="281">
                  <c:v>217.13075872128135</c:v>
                </c:pt>
                <c:pt idx="282">
                  <c:v>210.86786456041744</c:v>
                </c:pt>
                <c:pt idx="283">
                  <c:v>204.18847608023566</c:v>
                </c:pt>
                <c:pt idx="284">
                  <c:v>197.1441223536815</c:v>
                </c:pt>
                <c:pt idx="285">
                  <c:v>189.78776745535134</c:v>
                </c:pt>
                <c:pt idx="286">
                  <c:v>182.17315439482215</c:v>
                </c:pt>
                <c:pt idx="287">
                  <c:v>174.35416144170711</c:v>
                </c:pt>
                <c:pt idx="288">
                  <c:v>166.38418141225665</c:v>
                </c:pt>
                <c:pt idx="289">
                  <c:v>158.31553362019346</c:v>
                </c:pt>
                <c:pt idx="290">
                  <c:v>150.19891714087979</c:v>
                </c:pt>
                <c:pt idx="291">
                  <c:v>142.08291283257975</c:v>
                </c:pt>
                <c:pt idx="292">
                  <c:v>134.01354023903713</c:v>
                </c:pt>
                <c:pt idx="293">
                  <c:v>126.03387410290995</c:v>
                </c:pt>
                <c:pt idx="294">
                  <c:v>118.1837237891004</c:v>
                </c:pt>
                <c:pt idx="295">
                  <c:v>110.49937748899981</c:v>
                </c:pt>
                <c:pt idx="296">
                  <c:v>103.01341168731874</c:v>
                </c:pt>
                <c:pt idx="297">
                  <c:v>95.754565055519748</c:v>
                </c:pt>
                <c:pt idx="298">
                  <c:v>88.74767471897583</c:v>
                </c:pt>
                <c:pt idx="299">
                  <c:v>82.013671753249326</c:v>
                </c:pt>
                <c:pt idx="300">
                  <c:v>75.569631817637514</c:v>
                </c:pt>
                <c:pt idx="301">
                  <c:v>69.428876045314937</c:v>
                </c:pt>
                <c:pt idx="302">
                  <c:v>63.601116687550508</c:v>
                </c:pt>
                <c:pt idx="303">
                  <c:v>58.092641557828443</c:v>
                </c:pt>
                <c:pt idx="304">
                  <c:v>52.906531038492425</c:v>
                </c:pt>
                <c:pt idx="305">
                  <c:v>48.042901291440074</c:v>
                </c:pt>
                <c:pt idx="306">
                  <c:v>43.499167345091116</c:v>
                </c:pt>
                <c:pt idx="307">
                  <c:v>39.270319898653099</c:v>
                </c:pt>
                <c:pt idx="308">
                  <c:v>35.349209975274064</c:v>
                </c:pt>
                <c:pt idx="309">
                  <c:v>31.726835949740391</c:v>
                </c:pt>
                <c:pt idx="310">
                  <c:v>28.392627954497311</c:v>
                </c:pt>
                <c:pt idx="311">
                  <c:v>25.334725209995526</c:v>
                </c:pt>
                <c:pt idx="312">
                  <c:v>22.540242411921305</c:v>
                </c:pt>
                <c:pt idx="313">
                  <c:v>19.995521919718584</c:v>
                </c:pt>
                <c:pt idx="314">
                  <c:v>17.686369110175931</c:v>
                </c:pt>
                <c:pt idx="315">
                  <c:v>15.598268870606123</c:v>
                </c:pt>
                <c:pt idx="316">
                  <c:v>13.716581794135108</c:v>
                </c:pt>
                <c:pt idx="317">
                  <c:v>12.026719192866233</c:v>
                </c:pt>
                <c:pt idx="318">
                  <c:v>10.514296553523581</c:v>
                </c:pt>
                <c:pt idx="319">
                  <c:v>9.1652655172584687</c:v>
                </c:pt>
                <c:pt idx="320">
                  <c:v>7.9660248655610042</c:v>
                </c:pt>
                <c:pt idx="321">
                  <c:v>6.9035113347472716</c:v>
                </c:pt>
                <c:pt idx="322">
                  <c:v>5.9652713613684218</c:v>
                </c:pt>
                <c:pt idx="323">
                  <c:v>5.1395150809532195</c:v>
                </c:pt>
                <c:pt idx="324">
                  <c:v>4.4151540651080605</c:v>
                </c:pt>
                <c:pt idx="325">
                  <c:v>3.7818243907660891</c:v>
                </c:pt>
                <c:pt idx="326">
                  <c:v>3.2298966948855035</c:v>
                </c:pt>
                <c:pt idx="327">
                  <c:v>2.7504748834415769</c:v>
                </c:pt>
                <c:pt idx="328">
                  <c:v>2.3353851408887074</c:v>
                </c:pt>
                <c:pt idx="329">
                  <c:v>1.9771568313602643</c:v>
                </c:pt>
                <c:pt idx="330">
                  <c:v>1.6689968017105825</c:v>
                </c:pt>
                <c:pt idx="331">
                  <c:v>1.4047584949053167</c:v>
                </c:pt>
                <c:pt idx="332">
                  <c:v>1.1789071657395025</c:v>
                </c:pt>
                <c:pt idx="333">
                  <c:v>0.98648236448509763</c:v>
                </c:pt>
                <c:pt idx="334">
                  <c:v>0.82305872240500233</c:v>
                </c:pt>
                <c:pt idx="335">
                  <c:v>0.68470594011478048</c:v>
                </c:pt>
                <c:pt idx="336">
                  <c:v>0.56794874892489156</c:v>
                </c:pt>
                <c:pt idx="337">
                  <c:v>0.46972748935316017</c:v>
                </c:pt>
                <c:pt idx="338">
                  <c:v>0.38735983217038078</c:v>
                </c:pt>
                <c:pt idx="339">
                  <c:v>0.31850405728834036</c:v>
                </c:pt>
                <c:pt idx="340">
                  <c:v>0.26112420566480726</c:v>
                </c:pt>
                <c:pt idx="341">
                  <c:v>0.21345732987246588</c:v>
                </c:pt>
                <c:pt idx="342">
                  <c:v>0.1739829903467541</c:v>
                </c:pt>
                <c:pt idx="343">
                  <c:v>0.14139507654134195</c:v>
                </c:pt>
                <c:pt idx="344">
                  <c:v>0.1145759749522019</c:v>
                </c:pt>
                <c:pt idx="345">
                  <c:v>9.2573058676226852E-2</c:v>
                </c:pt>
                <c:pt idx="346">
                  <c:v>7.4577435139362019E-2</c:v>
                </c:pt>
                <c:pt idx="347">
                  <c:v>5.9904859040812115E-2</c:v>
                </c:pt>
                <c:pt idx="348">
                  <c:v>4.7978695524536166E-2</c:v>
                </c:pt>
                <c:pt idx="349">
                  <c:v>3.831480318786698E-2</c:v>
                </c:pt>
                <c:pt idx="350">
                  <c:v>3.0508196853077454E-2</c:v>
                </c:pt>
                <c:pt idx="351">
                  <c:v>2.4221345172840077E-2</c:v>
                </c:pt>
                <c:pt idx="352">
                  <c:v>1.9173957274891892E-2</c:v>
                </c:pt>
                <c:pt idx="353">
                  <c:v>1.513411499783515E-2</c:v>
                </c:pt>
                <c:pt idx="354">
                  <c:v>1.1910612124424748E-2</c:v>
                </c:pt>
                <c:pt idx="355">
                  <c:v>9.3463687545339534E-3</c:v>
                </c:pt>
                <c:pt idx="356">
                  <c:v>7.3127970308288024E-3</c:v>
                </c:pt>
                <c:pt idx="357">
                  <c:v>5.7050033686303937E-3</c:v>
                </c:pt>
                <c:pt idx="358">
                  <c:v>4.4377217559175694E-3</c:v>
                </c:pt>
                <c:pt idx="359">
                  <c:v>3.4418822592667785E-3</c:v>
                </c:pt>
                <c:pt idx="360">
                  <c:v>2.661728340957546E-3</c:v>
                </c:pt>
                <c:pt idx="361">
                  <c:v>2.0524057638338822E-3</c:v>
                </c:pt>
                <c:pt idx="362">
                  <c:v>1.5779545871778397E-3</c:v>
                </c:pt>
                <c:pt idx="363">
                  <c:v>1.2096439361272402E-3</c:v>
                </c:pt>
                <c:pt idx="364">
                  <c:v>9.2459679340332933E-4</c:v>
                </c:pt>
                <c:pt idx="365">
                  <c:v>7.0465898021458901E-4</c:v>
                </c:pt>
                <c:pt idx="366">
                  <c:v>5.3547275268120734E-4</c:v>
                </c:pt>
                <c:pt idx="367">
                  <c:v>4.057210497438257E-4</c:v>
                </c:pt>
                <c:pt idx="368">
                  <c:v>3.0651341158653331E-4</c:v>
                </c:pt>
                <c:pt idx="369">
                  <c:v>2.3088897791150121E-4</c:v>
                </c:pt>
                <c:pt idx="370">
                  <c:v>1.7341581380885443E-4</c:v>
                </c:pt>
                <c:pt idx="371">
                  <c:v>1.298691425650928E-4</c:v>
                </c:pt>
                <c:pt idx="372">
                  <c:v>9.6973936599583664E-5</c:v>
                </c:pt>
                <c:pt idx="373">
                  <c:v>7.2199777035018581E-5</c:v>
                </c:pt>
                <c:pt idx="374">
                  <c:v>5.3597985231597351E-5</c:v>
                </c:pt>
                <c:pt idx="375">
                  <c:v>3.9672799810477317E-5</c:v>
                </c:pt>
                <c:pt idx="376">
                  <c:v>2.9279861274836788E-5</c:v>
                </c:pt>
                <c:pt idx="377">
                  <c:v>2.1546511052414901E-5</c:v>
                </c:pt>
                <c:pt idx="378">
                  <c:v>1.5809446892188288E-5</c:v>
                </c:pt>
                <c:pt idx="379">
                  <c:v>1.1566132770127916E-5</c:v>
                </c:pt>
                <c:pt idx="380">
                  <c:v>8.4370660400861624E-6</c:v>
                </c:pt>
                <c:pt idx="381">
                  <c:v>6.1365814293838297E-6</c:v>
                </c:pt>
                <c:pt idx="382">
                  <c:v>4.4503414393834015E-6</c:v>
                </c:pt>
                <c:pt idx="383">
                  <c:v>3.2180437253203441E-6</c:v>
                </c:pt>
                <c:pt idx="384">
                  <c:v>2.3201834636626153E-6</c:v>
                </c:pt>
                <c:pt idx="385">
                  <c:v>1.667955621399786E-6</c:v>
                </c:pt>
                <c:pt idx="386">
                  <c:v>1.1955794271934052E-6</c:v>
                </c:pt>
                <c:pt idx="387">
                  <c:v>8.5448442907178116E-7</c:v>
                </c:pt>
                <c:pt idx="388">
                  <c:v>6.0892197982848759E-7</c:v>
                </c:pt>
                <c:pt idx="389">
                  <c:v>4.326641645157711E-7</c:v>
                </c:pt>
                <c:pt idx="390">
                  <c:v>3.0652929008584192E-7</c:v>
                </c:pt>
                <c:pt idx="391">
                  <c:v>2.1653335771697125E-7</c:v>
                </c:pt>
                <c:pt idx="392">
                  <c:v>1.5251389736601147E-7</c:v>
                </c:pt>
                <c:pt idx="393">
                  <c:v>1.0710896085028631E-7</c:v>
                </c:pt>
                <c:pt idx="394">
                  <c:v>7.5002194444372411E-8</c:v>
                </c:pt>
                <c:pt idx="395">
                  <c:v>5.2366543950744255E-8</c:v>
                </c:pt>
                <c:pt idx="396">
                  <c:v>3.6455716028611504E-8</c:v>
                </c:pt>
                <c:pt idx="397">
                  <c:v>2.530516249989086E-8</c:v>
                </c:pt>
                <c:pt idx="398">
                  <c:v>1.751396212556354E-8</c:v>
                </c:pt>
                <c:pt idx="399">
                  <c:v>1.2086246839681286E-8</c:v>
                </c:pt>
                <c:pt idx="400">
                  <c:v>8.3163027460293903E-9</c:v>
                </c:pt>
                <c:pt idx="401">
                  <c:v>5.7055944634078323E-9</c:v>
                </c:pt>
                <c:pt idx="402">
                  <c:v>3.9030425597960558E-9</c:v>
                </c:pt>
                <c:pt idx="403">
                  <c:v>2.6621802161570646E-9</c:v>
                </c:pt>
                <c:pt idx="404">
                  <c:v>1.8105202816419486E-9</c:v>
                </c:pt>
                <c:pt idx="405">
                  <c:v>1.2277250426971761E-9</c:v>
                </c:pt>
                <c:pt idx="406">
                  <c:v>8.3010037995585192E-10</c:v>
                </c:pt>
                <c:pt idx="407">
                  <c:v>5.5961827516799288E-10</c:v>
                </c:pt>
                <c:pt idx="408">
                  <c:v>3.7617068013707276E-10</c:v>
                </c:pt>
                <c:pt idx="409">
                  <c:v>2.5212143705746256E-10</c:v>
                </c:pt>
                <c:pt idx="410">
                  <c:v>1.6848699446064966E-10</c:v>
                </c:pt>
                <c:pt idx="411">
                  <c:v>1.1226768576832685E-10</c:v>
                </c:pt>
                <c:pt idx="412">
                  <c:v>7.4589025879472151E-11</c:v>
                </c:pt>
                <c:pt idx="413">
                  <c:v>4.9411368028109376E-11</c:v>
                </c:pt>
                <c:pt idx="414">
                  <c:v>3.2637027599622036E-11</c:v>
                </c:pt>
                <c:pt idx="415">
                  <c:v>2.1494438134731412E-11</c:v>
                </c:pt>
                <c:pt idx="416">
                  <c:v>1.4114755947207985E-11</c:v>
                </c:pt>
                <c:pt idx="417">
                  <c:v>9.241711933740167E-12</c:v>
                </c:pt>
                <c:pt idx="418">
                  <c:v>6.033415840045425E-12</c:v>
                </c:pt>
                <c:pt idx="419">
                  <c:v>3.9274066284925215E-12</c:v>
                </c:pt>
                <c:pt idx="420">
                  <c:v>2.5490611629965454E-12</c:v>
                </c:pt>
                <c:pt idx="421">
                  <c:v>1.6496295266591765E-12</c:v>
                </c:pt>
                <c:pt idx="422">
                  <c:v>1.0644477896168991E-12</c:v>
                </c:pt>
                <c:pt idx="423">
                  <c:v>6.8484783208082095E-13</c:v>
                </c:pt>
                <c:pt idx="424">
                  <c:v>4.393347783440625E-13</c:v>
                </c:pt>
                <c:pt idx="425">
                  <c:v>2.8101458469665361E-13</c:v>
                </c:pt>
                <c:pt idx="426">
                  <c:v>1.7922307099391671E-13</c:v>
                </c:pt>
                <c:pt idx="427">
                  <c:v>1.1397005209266711E-13</c:v>
                </c:pt>
                <c:pt idx="428">
                  <c:v>7.2263560627432299E-14</c:v>
                </c:pt>
                <c:pt idx="429">
                  <c:v>4.5685643274179488E-14</c:v>
                </c:pt>
                <c:pt idx="430">
                  <c:v>2.8798635419346152E-14</c:v>
                </c:pt>
                <c:pt idx="431">
                  <c:v>1.8100720117586751E-14</c:v>
                </c:pt>
                <c:pt idx="432">
                  <c:v>1.1343617508457372E-14</c:v>
                </c:pt>
                <c:pt idx="433">
                  <c:v>7.0882507608773244E-15</c:v>
                </c:pt>
                <c:pt idx="434">
                  <c:v>4.4162977880575831E-15</c:v>
                </c:pt>
                <c:pt idx="435">
                  <c:v>2.7435280476140087E-15</c:v>
                </c:pt>
                <c:pt idx="436">
                  <c:v>1.6993867852238669E-15</c:v>
                </c:pt>
                <c:pt idx="437">
                  <c:v>1.0495589754480281E-15</c:v>
                </c:pt>
                <c:pt idx="438">
                  <c:v>6.4632839315541472E-16</c:v>
                </c:pt>
                <c:pt idx="439">
                  <c:v>3.9685458353388139E-16</c:v>
                </c:pt>
                <c:pt idx="440">
                  <c:v>2.4296367288080928E-16</c:v>
                </c:pt>
                <c:pt idx="441">
                  <c:v>1.4831431338695931E-16</c:v>
                </c:pt>
                <c:pt idx="442">
                  <c:v>9.0272727564082573E-17</c:v>
                </c:pt>
                <c:pt idx="443">
                  <c:v>5.4785022169068815E-17</c:v>
                </c:pt>
                <c:pt idx="444">
                  <c:v>3.3151172748522633E-17</c:v>
                </c:pt>
                <c:pt idx="445">
                  <c:v>2.0001737765239919E-17</c:v>
                </c:pt>
                <c:pt idx="446">
                  <c:v>1.2032845474108041E-17</c:v>
                </c:pt>
                <c:pt idx="447">
                  <c:v>7.2177315912710301E-18</c:v>
                </c:pt>
                <c:pt idx="448">
                  <c:v>4.3168294792236982E-18</c:v>
                </c:pt>
                <c:pt idx="449">
                  <c:v>2.5743099635954324E-18</c:v>
                </c:pt>
                <c:pt idx="450">
                  <c:v>1.5306946321652556E-18</c:v>
                </c:pt>
                <c:pt idx="451">
                  <c:v>9.0750297758106463E-19</c:v>
                </c:pt>
                <c:pt idx="452">
                  <c:v>5.3646245894004989E-19</c:v>
                </c:pt>
                <c:pt idx="453">
                  <c:v>3.1620038250897635E-19</c:v>
                </c:pt>
                <c:pt idx="454">
                  <c:v>1.8583059773303346E-19</c:v>
                </c:pt>
                <c:pt idx="455">
                  <c:v>1.0889397078137409E-19</c:v>
                </c:pt>
                <c:pt idx="456">
                  <c:v>6.3624183641471319E-20</c:v>
                </c:pt>
                <c:pt idx="457">
                  <c:v>3.7065715609978542E-20</c:v>
                </c:pt>
                <c:pt idx="458">
                  <c:v>2.1530510799525543E-20</c:v>
                </c:pt>
                <c:pt idx="459">
                  <c:v>1.2470045991837729E-20</c:v>
                </c:pt>
                <c:pt idx="460">
                  <c:v>7.2013439630931884E-21</c:v>
                </c:pt>
                <c:pt idx="461">
                  <c:v>4.1465874836882033E-21</c:v>
                </c:pt>
                <c:pt idx="462">
                  <c:v>2.3806737744190968E-21</c:v>
                </c:pt>
                <c:pt idx="463">
                  <c:v>1.3628269741944265E-21</c:v>
                </c:pt>
                <c:pt idx="464">
                  <c:v>7.7788130089971124E-22</c:v>
                </c:pt>
                <c:pt idx="465">
                  <c:v>4.4270835734313242E-22</c:v>
                </c:pt>
                <c:pt idx="466">
                  <c:v>2.5121981248463334E-22</c:v>
                </c:pt>
                <c:pt idx="467">
                  <c:v>1.4214180676525532E-22</c:v>
                </c:pt>
                <c:pt idx="468">
                  <c:v>8.0190247450232201E-23</c:v>
                </c:pt>
                <c:pt idx="469">
                  <c:v>4.5107946179663707E-23</c:v>
                </c:pt>
                <c:pt idx="470">
                  <c:v>2.5299755921643814E-23</c:v>
                </c:pt>
                <c:pt idx="471">
                  <c:v>1.4148532180762804E-23</c:v>
                </c:pt>
                <c:pt idx="472">
                  <c:v>7.8892954474008414E-24</c:v>
                </c:pt>
                <c:pt idx="473">
                  <c:v>4.3862848471154448E-24</c:v>
                </c:pt>
                <c:pt idx="474">
                  <c:v>2.4315724857439321E-24</c:v>
                </c:pt>
                <c:pt idx="475">
                  <c:v>1.3440313141567461E-24</c:v>
                </c:pt>
                <c:pt idx="476">
                  <c:v>7.4073579520233125E-25</c:v>
                </c:pt>
                <c:pt idx="477">
                  <c:v>4.0705121402577531E-25</c:v>
                </c:pt>
                <c:pt idx="478">
                  <c:v>2.2303167940393077E-25</c:v>
                </c:pt>
                <c:pt idx="479">
                  <c:v>1.2184727824923236E-25</c:v>
                </c:pt>
                <c:pt idx="480">
                  <c:v>6.6373831498010785E-26</c:v>
                </c:pt>
                <c:pt idx="481">
                  <c:v>3.6050369642069591E-26</c:v>
                </c:pt>
                <c:pt idx="482">
                  <c:v>1.9523349708296004E-26</c:v>
                </c:pt>
                <c:pt idx="483">
                  <c:v>1.0542187176143201E-26</c:v>
                </c:pt>
                <c:pt idx="484">
                  <c:v>5.6759542977230449E-27</c:v>
                </c:pt>
                <c:pt idx="485">
                  <c:v>3.0470447661382814E-27</c:v>
                </c:pt>
                <c:pt idx="486">
                  <c:v>1.6309872178431917E-27</c:v>
                </c:pt>
                <c:pt idx="487">
                  <c:v>8.7047050072837374E-28</c:v>
                </c:pt>
                <c:pt idx="488">
                  <c:v>4.6322216948747138E-28</c:v>
                </c:pt>
                <c:pt idx="489">
                  <c:v>2.4578557585995192E-28</c:v>
                </c:pt>
                <c:pt idx="490">
                  <c:v>1.3003349222221106E-28</c:v>
                </c:pt>
                <c:pt idx="491">
                  <c:v>6.8593954018287834E-29</c:v>
                </c:pt>
                <c:pt idx="492">
                  <c:v>3.6078479604376562E-29</c:v>
                </c:pt>
                <c:pt idx="493">
                  <c:v>1.89209263332516E-29</c:v>
                </c:pt>
                <c:pt idx="494">
                  <c:v>9.8939187592427848E-30</c:v>
                </c:pt>
                <c:pt idx="495">
                  <c:v>5.1585312156501437E-30</c:v>
                </c:pt>
                <c:pt idx="496">
                  <c:v>2.6817331694361363E-30</c:v>
                </c:pt>
                <c:pt idx="497">
                  <c:v>1.3900705491867739E-30</c:v>
                </c:pt>
                <c:pt idx="498">
                  <c:v>7.1843899817798874E-31</c:v>
                </c:pt>
                <c:pt idx="499">
                  <c:v>3.7023266465489547E-31</c:v>
                </c:pt>
                <c:pt idx="500">
                  <c:v>1.9023540386932718E-31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F3-40DD-90CC-0A904E41A071}"/>
            </c:ext>
          </c:extLst>
        </c:ser>
        <c:ser>
          <c:idx val="2"/>
          <c:order val="3"/>
          <c:tx>
            <c:v>Guass2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298.55370012620597</c:v>
                </c:pt>
                <c:pt idx="1">
                  <c:v>298.50370012620601</c:v>
                </c:pt>
                <c:pt idx="2">
                  <c:v>298.45370012620606</c:v>
                </c:pt>
                <c:pt idx="3">
                  <c:v>298.4037001262061</c:v>
                </c:pt>
                <c:pt idx="4">
                  <c:v>298.35370012620615</c:v>
                </c:pt>
                <c:pt idx="5">
                  <c:v>298.30370012620619</c:v>
                </c:pt>
                <c:pt idx="6">
                  <c:v>298.25370012620624</c:v>
                </c:pt>
                <c:pt idx="7">
                  <c:v>298.20370012620629</c:v>
                </c:pt>
                <c:pt idx="8">
                  <c:v>298.15370012620633</c:v>
                </c:pt>
                <c:pt idx="9">
                  <c:v>298.10370012620638</c:v>
                </c:pt>
                <c:pt idx="10">
                  <c:v>298.05370012620642</c:v>
                </c:pt>
                <c:pt idx="11">
                  <c:v>298.00370012620647</c:v>
                </c:pt>
                <c:pt idx="12">
                  <c:v>297.95370012620651</c:v>
                </c:pt>
                <c:pt idx="13">
                  <c:v>297.90370012620656</c:v>
                </c:pt>
                <c:pt idx="14">
                  <c:v>297.8537001262066</c:v>
                </c:pt>
                <c:pt idx="15">
                  <c:v>297.80370012620665</c:v>
                </c:pt>
                <c:pt idx="16">
                  <c:v>297.7537001262067</c:v>
                </c:pt>
                <c:pt idx="17">
                  <c:v>297.70370012620674</c:v>
                </c:pt>
                <c:pt idx="18">
                  <c:v>297.65370012620679</c:v>
                </c:pt>
                <c:pt idx="19">
                  <c:v>297.60370012620683</c:v>
                </c:pt>
                <c:pt idx="20">
                  <c:v>297.55370012620688</c:v>
                </c:pt>
                <c:pt idx="21">
                  <c:v>297.50370012620692</c:v>
                </c:pt>
                <c:pt idx="22">
                  <c:v>297.45370012620697</c:v>
                </c:pt>
                <c:pt idx="23">
                  <c:v>297.40370012620701</c:v>
                </c:pt>
                <c:pt idx="24">
                  <c:v>297.35370012620706</c:v>
                </c:pt>
                <c:pt idx="25">
                  <c:v>297.3037001262071</c:v>
                </c:pt>
                <c:pt idx="26">
                  <c:v>297.25370012620715</c:v>
                </c:pt>
                <c:pt idx="27">
                  <c:v>297.2037001262072</c:v>
                </c:pt>
                <c:pt idx="28">
                  <c:v>297.15370012620724</c:v>
                </c:pt>
                <c:pt idx="29">
                  <c:v>297.10370012620729</c:v>
                </c:pt>
                <c:pt idx="30">
                  <c:v>297.05370012620733</c:v>
                </c:pt>
                <c:pt idx="31">
                  <c:v>297.00370012620738</c:v>
                </c:pt>
                <c:pt idx="32">
                  <c:v>296.95370012620742</c:v>
                </c:pt>
                <c:pt idx="33">
                  <c:v>296.90370012620747</c:v>
                </c:pt>
                <c:pt idx="34">
                  <c:v>296.85370012620751</c:v>
                </c:pt>
                <c:pt idx="35">
                  <c:v>296.80370012620756</c:v>
                </c:pt>
                <c:pt idx="36">
                  <c:v>296.7537001262076</c:v>
                </c:pt>
                <c:pt idx="37">
                  <c:v>296.70370012620765</c:v>
                </c:pt>
                <c:pt idx="38">
                  <c:v>296.6537001262077</c:v>
                </c:pt>
                <c:pt idx="39">
                  <c:v>296.60370012620774</c:v>
                </c:pt>
                <c:pt idx="40">
                  <c:v>296.55370012620779</c:v>
                </c:pt>
                <c:pt idx="41">
                  <c:v>296.50370012620783</c:v>
                </c:pt>
                <c:pt idx="42">
                  <c:v>296.45370012620788</c:v>
                </c:pt>
                <c:pt idx="43">
                  <c:v>296.40370012620792</c:v>
                </c:pt>
                <c:pt idx="44">
                  <c:v>296.35370012620797</c:v>
                </c:pt>
                <c:pt idx="45">
                  <c:v>296.30370012620801</c:v>
                </c:pt>
                <c:pt idx="46">
                  <c:v>296.25370012620806</c:v>
                </c:pt>
                <c:pt idx="47">
                  <c:v>296.2037001262081</c:v>
                </c:pt>
                <c:pt idx="48">
                  <c:v>296.15370012620815</c:v>
                </c:pt>
                <c:pt idx="49">
                  <c:v>296.1037001262082</c:v>
                </c:pt>
                <c:pt idx="50">
                  <c:v>296.05370012620824</c:v>
                </c:pt>
                <c:pt idx="51">
                  <c:v>296.00370012620829</c:v>
                </c:pt>
                <c:pt idx="52">
                  <c:v>295.95370012620833</c:v>
                </c:pt>
                <c:pt idx="53">
                  <c:v>295.90370012620838</c:v>
                </c:pt>
                <c:pt idx="54">
                  <c:v>295.85370012620842</c:v>
                </c:pt>
                <c:pt idx="55">
                  <c:v>295.80370012620847</c:v>
                </c:pt>
                <c:pt idx="56">
                  <c:v>295.75370012620851</c:v>
                </c:pt>
                <c:pt idx="57">
                  <c:v>295.70370012620856</c:v>
                </c:pt>
                <c:pt idx="58">
                  <c:v>295.65370012620861</c:v>
                </c:pt>
                <c:pt idx="59">
                  <c:v>295.60370012620865</c:v>
                </c:pt>
                <c:pt idx="60">
                  <c:v>295.5537001262087</c:v>
                </c:pt>
                <c:pt idx="61">
                  <c:v>295.50370012620874</c:v>
                </c:pt>
                <c:pt idx="62">
                  <c:v>295.45370012620879</c:v>
                </c:pt>
                <c:pt idx="63">
                  <c:v>295.40370012620883</c:v>
                </c:pt>
                <c:pt idx="64">
                  <c:v>295.35370012620888</c:v>
                </c:pt>
                <c:pt idx="65">
                  <c:v>295.30370012620892</c:v>
                </c:pt>
                <c:pt idx="66">
                  <c:v>295.25370012620897</c:v>
                </c:pt>
                <c:pt idx="67">
                  <c:v>295.20370012620901</c:v>
                </c:pt>
                <c:pt idx="68">
                  <c:v>295.15370012620906</c:v>
                </c:pt>
                <c:pt idx="69">
                  <c:v>295.10370012620911</c:v>
                </c:pt>
                <c:pt idx="70">
                  <c:v>295.05370012620915</c:v>
                </c:pt>
                <c:pt idx="71">
                  <c:v>295.0037001262092</c:v>
                </c:pt>
                <c:pt idx="72">
                  <c:v>294.95370012620924</c:v>
                </c:pt>
                <c:pt idx="73">
                  <c:v>294.90370012620929</c:v>
                </c:pt>
                <c:pt idx="74">
                  <c:v>294.85370012620933</c:v>
                </c:pt>
                <c:pt idx="75">
                  <c:v>294.80370012620938</c:v>
                </c:pt>
                <c:pt idx="76">
                  <c:v>294.75370012620942</c:v>
                </c:pt>
                <c:pt idx="77">
                  <c:v>294.70370012620947</c:v>
                </c:pt>
                <c:pt idx="78">
                  <c:v>294.65370012620951</c:v>
                </c:pt>
                <c:pt idx="79">
                  <c:v>294.60370012620956</c:v>
                </c:pt>
                <c:pt idx="80">
                  <c:v>294.55370012620961</c:v>
                </c:pt>
                <c:pt idx="81">
                  <c:v>294.50370012620965</c:v>
                </c:pt>
                <c:pt idx="82">
                  <c:v>294.4537001262097</c:v>
                </c:pt>
                <c:pt idx="83">
                  <c:v>294.40370012620974</c:v>
                </c:pt>
                <c:pt idx="84">
                  <c:v>294.35370012620979</c:v>
                </c:pt>
                <c:pt idx="85">
                  <c:v>294.30370012620983</c:v>
                </c:pt>
                <c:pt idx="86">
                  <c:v>294.25370012620988</c:v>
                </c:pt>
                <c:pt idx="87">
                  <c:v>294.20370012620992</c:v>
                </c:pt>
                <c:pt idx="88">
                  <c:v>294.15370012620997</c:v>
                </c:pt>
                <c:pt idx="89">
                  <c:v>294.10370012621001</c:v>
                </c:pt>
                <c:pt idx="90">
                  <c:v>294.05370012621006</c:v>
                </c:pt>
                <c:pt idx="91">
                  <c:v>294.00370012621011</c:v>
                </c:pt>
                <c:pt idx="92">
                  <c:v>293.95370012621015</c:v>
                </c:pt>
                <c:pt idx="93">
                  <c:v>293.9037001262102</c:v>
                </c:pt>
                <c:pt idx="94">
                  <c:v>293.85370012621024</c:v>
                </c:pt>
                <c:pt idx="95">
                  <c:v>293.80370012621029</c:v>
                </c:pt>
                <c:pt idx="96">
                  <c:v>293.75370012621033</c:v>
                </c:pt>
                <c:pt idx="97">
                  <c:v>293.70370012621038</c:v>
                </c:pt>
                <c:pt idx="98">
                  <c:v>293.65370012621042</c:v>
                </c:pt>
                <c:pt idx="99">
                  <c:v>293.60370012621047</c:v>
                </c:pt>
                <c:pt idx="100">
                  <c:v>293.55370012621052</c:v>
                </c:pt>
                <c:pt idx="101">
                  <c:v>293.50370012621056</c:v>
                </c:pt>
                <c:pt idx="102">
                  <c:v>293.45370012621061</c:v>
                </c:pt>
                <c:pt idx="103">
                  <c:v>293.40370012621065</c:v>
                </c:pt>
                <c:pt idx="104">
                  <c:v>293.3537001262107</c:v>
                </c:pt>
                <c:pt idx="105">
                  <c:v>293.30370012621074</c:v>
                </c:pt>
                <c:pt idx="106">
                  <c:v>293.25370012621079</c:v>
                </c:pt>
                <c:pt idx="107">
                  <c:v>293.20370012621083</c:v>
                </c:pt>
                <c:pt idx="108">
                  <c:v>293.15370012621088</c:v>
                </c:pt>
                <c:pt idx="109">
                  <c:v>293.10370012621092</c:v>
                </c:pt>
                <c:pt idx="110">
                  <c:v>293.05370012621097</c:v>
                </c:pt>
                <c:pt idx="111">
                  <c:v>293.00370012621102</c:v>
                </c:pt>
                <c:pt idx="112">
                  <c:v>292.95370012621106</c:v>
                </c:pt>
                <c:pt idx="113">
                  <c:v>292.90370012621111</c:v>
                </c:pt>
                <c:pt idx="114">
                  <c:v>292.85370012621115</c:v>
                </c:pt>
                <c:pt idx="115">
                  <c:v>292.8037001262112</c:v>
                </c:pt>
                <c:pt idx="116">
                  <c:v>292.75370012621124</c:v>
                </c:pt>
                <c:pt idx="117">
                  <c:v>292.70370012621129</c:v>
                </c:pt>
                <c:pt idx="118">
                  <c:v>292.65370012621133</c:v>
                </c:pt>
                <c:pt idx="119">
                  <c:v>292.60370012621138</c:v>
                </c:pt>
                <c:pt idx="120">
                  <c:v>292.55370012621142</c:v>
                </c:pt>
                <c:pt idx="121">
                  <c:v>292.50370012621147</c:v>
                </c:pt>
                <c:pt idx="122">
                  <c:v>292.45370012621152</c:v>
                </c:pt>
                <c:pt idx="123">
                  <c:v>292.40370012621156</c:v>
                </c:pt>
                <c:pt idx="124">
                  <c:v>292.35370012621161</c:v>
                </c:pt>
                <c:pt idx="125">
                  <c:v>292.30370012621165</c:v>
                </c:pt>
                <c:pt idx="126">
                  <c:v>292.2537001262117</c:v>
                </c:pt>
                <c:pt idx="127">
                  <c:v>292.20370012621174</c:v>
                </c:pt>
                <c:pt idx="128">
                  <c:v>292.15370012621179</c:v>
                </c:pt>
                <c:pt idx="129">
                  <c:v>292.10370012621183</c:v>
                </c:pt>
                <c:pt idx="130">
                  <c:v>292.05370012621188</c:v>
                </c:pt>
                <c:pt idx="131">
                  <c:v>292.00370012621192</c:v>
                </c:pt>
                <c:pt idx="132">
                  <c:v>291.95370012621197</c:v>
                </c:pt>
                <c:pt idx="133">
                  <c:v>291.90370012621202</c:v>
                </c:pt>
                <c:pt idx="134">
                  <c:v>291.85370012621206</c:v>
                </c:pt>
                <c:pt idx="135">
                  <c:v>291.80370012621211</c:v>
                </c:pt>
                <c:pt idx="136">
                  <c:v>291.75370012621215</c:v>
                </c:pt>
                <c:pt idx="137">
                  <c:v>291.7037001262122</c:v>
                </c:pt>
                <c:pt idx="138">
                  <c:v>291.65370012621224</c:v>
                </c:pt>
                <c:pt idx="139">
                  <c:v>291.60370012621229</c:v>
                </c:pt>
                <c:pt idx="140">
                  <c:v>291.55370012621233</c:v>
                </c:pt>
                <c:pt idx="141">
                  <c:v>291.50370012621238</c:v>
                </c:pt>
                <c:pt idx="142">
                  <c:v>291.45370012621242</c:v>
                </c:pt>
                <c:pt idx="143">
                  <c:v>291.40370012621247</c:v>
                </c:pt>
                <c:pt idx="144">
                  <c:v>291.35370012621252</c:v>
                </c:pt>
                <c:pt idx="145">
                  <c:v>291.30370012621256</c:v>
                </c:pt>
                <c:pt idx="146">
                  <c:v>291.25370012621261</c:v>
                </c:pt>
                <c:pt idx="147">
                  <c:v>291.20370012621265</c:v>
                </c:pt>
                <c:pt idx="148">
                  <c:v>291.1537001262127</c:v>
                </c:pt>
                <c:pt idx="149">
                  <c:v>291.10370012621274</c:v>
                </c:pt>
                <c:pt idx="150">
                  <c:v>291.05370012621279</c:v>
                </c:pt>
                <c:pt idx="151">
                  <c:v>291.00370012621283</c:v>
                </c:pt>
                <c:pt idx="152">
                  <c:v>290.95370012621288</c:v>
                </c:pt>
                <c:pt idx="153">
                  <c:v>290.90370012621293</c:v>
                </c:pt>
                <c:pt idx="154">
                  <c:v>290.85370012621297</c:v>
                </c:pt>
                <c:pt idx="155">
                  <c:v>290.80370012621302</c:v>
                </c:pt>
                <c:pt idx="156">
                  <c:v>290.75370012621306</c:v>
                </c:pt>
                <c:pt idx="157">
                  <c:v>290.70370012621311</c:v>
                </c:pt>
                <c:pt idx="158">
                  <c:v>290.65370012621315</c:v>
                </c:pt>
                <c:pt idx="159">
                  <c:v>290.6037001262132</c:v>
                </c:pt>
                <c:pt idx="160">
                  <c:v>290.55370012621324</c:v>
                </c:pt>
                <c:pt idx="161">
                  <c:v>290.50370012621329</c:v>
                </c:pt>
                <c:pt idx="162">
                  <c:v>290.45370012621333</c:v>
                </c:pt>
                <c:pt idx="163">
                  <c:v>290.40370012621338</c:v>
                </c:pt>
                <c:pt idx="164">
                  <c:v>290.35370012621343</c:v>
                </c:pt>
                <c:pt idx="165">
                  <c:v>290.30370012621347</c:v>
                </c:pt>
                <c:pt idx="166">
                  <c:v>290.25370012621352</c:v>
                </c:pt>
                <c:pt idx="167">
                  <c:v>290.20370012621356</c:v>
                </c:pt>
                <c:pt idx="168">
                  <c:v>290.15370012621361</c:v>
                </c:pt>
                <c:pt idx="169">
                  <c:v>290.10370012621365</c:v>
                </c:pt>
                <c:pt idx="170">
                  <c:v>290.0537001262137</c:v>
                </c:pt>
                <c:pt idx="171">
                  <c:v>290.00370012621374</c:v>
                </c:pt>
                <c:pt idx="172">
                  <c:v>289.95370012621379</c:v>
                </c:pt>
                <c:pt idx="173">
                  <c:v>289.90370012621383</c:v>
                </c:pt>
                <c:pt idx="174">
                  <c:v>289.85370012621388</c:v>
                </c:pt>
                <c:pt idx="175">
                  <c:v>289.80370012621393</c:v>
                </c:pt>
                <c:pt idx="176">
                  <c:v>289.75370012621397</c:v>
                </c:pt>
                <c:pt idx="177">
                  <c:v>289.70370012621402</c:v>
                </c:pt>
                <c:pt idx="178">
                  <c:v>289.65370012621406</c:v>
                </c:pt>
                <c:pt idx="179">
                  <c:v>289.60370012621411</c:v>
                </c:pt>
                <c:pt idx="180">
                  <c:v>289.55370012621415</c:v>
                </c:pt>
                <c:pt idx="181">
                  <c:v>289.5037001262142</c:v>
                </c:pt>
                <c:pt idx="182">
                  <c:v>289.45370012621424</c:v>
                </c:pt>
                <c:pt idx="183">
                  <c:v>289.40370012621429</c:v>
                </c:pt>
                <c:pt idx="184">
                  <c:v>289.35370012621433</c:v>
                </c:pt>
                <c:pt idx="185">
                  <c:v>289.30370012621438</c:v>
                </c:pt>
                <c:pt idx="186">
                  <c:v>289.25370012621443</c:v>
                </c:pt>
                <c:pt idx="187">
                  <c:v>289.20370012621447</c:v>
                </c:pt>
                <c:pt idx="188">
                  <c:v>289.15370012621452</c:v>
                </c:pt>
                <c:pt idx="189">
                  <c:v>289.10370012621456</c:v>
                </c:pt>
                <c:pt idx="190">
                  <c:v>289.05370012621461</c:v>
                </c:pt>
                <c:pt idx="191">
                  <c:v>289.00370012621465</c:v>
                </c:pt>
                <c:pt idx="192">
                  <c:v>288.9537001262147</c:v>
                </c:pt>
                <c:pt idx="193">
                  <c:v>288.90370012621474</c:v>
                </c:pt>
                <c:pt idx="194">
                  <c:v>288.85370012621479</c:v>
                </c:pt>
                <c:pt idx="195">
                  <c:v>288.80370012621484</c:v>
                </c:pt>
                <c:pt idx="196">
                  <c:v>288.75370012621488</c:v>
                </c:pt>
                <c:pt idx="197">
                  <c:v>288.70370012621493</c:v>
                </c:pt>
                <c:pt idx="198">
                  <c:v>288.65370012621497</c:v>
                </c:pt>
                <c:pt idx="199">
                  <c:v>288.60370012621502</c:v>
                </c:pt>
                <c:pt idx="200">
                  <c:v>288.55370012621506</c:v>
                </c:pt>
                <c:pt idx="201">
                  <c:v>288.50370012621511</c:v>
                </c:pt>
                <c:pt idx="202">
                  <c:v>288.45370012621515</c:v>
                </c:pt>
                <c:pt idx="203">
                  <c:v>288.4037001262152</c:v>
                </c:pt>
                <c:pt idx="204">
                  <c:v>288.35370012621524</c:v>
                </c:pt>
                <c:pt idx="205">
                  <c:v>288.30370012621529</c:v>
                </c:pt>
                <c:pt idx="206">
                  <c:v>288.25370012621534</c:v>
                </c:pt>
                <c:pt idx="207">
                  <c:v>288.20370012621538</c:v>
                </c:pt>
                <c:pt idx="208">
                  <c:v>288.15370012621543</c:v>
                </c:pt>
                <c:pt idx="209">
                  <c:v>288.10370012621547</c:v>
                </c:pt>
                <c:pt idx="210">
                  <c:v>288.05370012621552</c:v>
                </c:pt>
                <c:pt idx="211">
                  <c:v>288.00370012621556</c:v>
                </c:pt>
                <c:pt idx="212">
                  <c:v>287.95370012621561</c:v>
                </c:pt>
                <c:pt idx="213">
                  <c:v>287.90370012621565</c:v>
                </c:pt>
                <c:pt idx="214">
                  <c:v>287.8537001262157</c:v>
                </c:pt>
                <c:pt idx="215">
                  <c:v>287.80370012621574</c:v>
                </c:pt>
                <c:pt idx="216">
                  <c:v>287.75370012621579</c:v>
                </c:pt>
                <c:pt idx="217">
                  <c:v>287.70370012621584</c:v>
                </c:pt>
                <c:pt idx="218">
                  <c:v>287.65370012621588</c:v>
                </c:pt>
                <c:pt idx="219">
                  <c:v>287.60370012621593</c:v>
                </c:pt>
                <c:pt idx="220">
                  <c:v>287.55370012621597</c:v>
                </c:pt>
                <c:pt idx="221">
                  <c:v>287.50370012621602</c:v>
                </c:pt>
                <c:pt idx="222">
                  <c:v>287.45370012621606</c:v>
                </c:pt>
                <c:pt idx="223">
                  <c:v>287.40370012621611</c:v>
                </c:pt>
                <c:pt idx="224">
                  <c:v>287.35370012621615</c:v>
                </c:pt>
                <c:pt idx="225">
                  <c:v>287.3037001262162</c:v>
                </c:pt>
                <c:pt idx="226">
                  <c:v>287.25370012621624</c:v>
                </c:pt>
                <c:pt idx="227">
                  <c:v>287.20370012621629</c:v>
                </c:pt>
                <c:pt idx="228">
                  <c:v>287.15370012621634</c:v>
                </c:pt>
                <c:pt idx="229">
                  <c:v>287.10370012621638</c:v>
                </c:pt>
                <c:pt idx="230">
                  <c:v>287.05370012621643</c:v>
                </c:pt>
                <c:pt idx="231">
                  <c:v>287.00370012621647</c:v>
                </c:pt>
                <c:pt idx="232">
                  <c:v>286.95370012621652</c:v>
                </c:pt>
                <c:pt idx="233">
                  <c:v>286.90370012621656</c:v>
                </c:pt>
                <c:pt idx="234">
                  <c:v>286.85370012621661</c:v>
                </c:pt>
                <c:pt idx="235">
                  <c:v>286.80370012621665</c:v>
                </c:pt>
                <c:pt idx="236">
                  <c:v>286.7537001262167</c:v>
                </c:pt>
                <c:pt idx="237">
                  <c:v>286.70370012621675</c:v>
                </c:pt>
                <c:pt idx="238">
                  <c:v>286.65370012621679</c:v>
                </c:pt>
                <c:pt idx="239">
                  <c:v>286.60370012621684</c:v>
                </c:pt>
                <c:pt idx="240">
                  <c:v>286.55370012621688</c:v>
                </c:pt>
                <c:pt idx="241">
                  <c:v>286.50370012621693</c:v>
                </c:pt>
                <c:pt idx="242">
                  <c:v>286.45370012621697</c:v>
                </c:pt>
                <c:pt idx="243">
                  <c:v>286.40370012621702</c:v>
                </c:pt>
                <c:pt idx="244">
                  <c:v>286.35370012621706</c:v>
                </c:pt>
                <c:pt idx="245">
                  <c:v>286.30370012621711</c:v>
                </c:pt>
                <c:pt idx="246">
                  <c:v>286.25370012621715</c:v>
                </c:pt>
                <c:pt idx="247">
                  <c:v>286.2037001262172</c:v>
                </c:pt>
                <c:pt idx="248">
                  <c:v>286.15370012621725</c:v>
                </c:pt>
                <c:pt idx="249">
                  <c:v>286.10370012621729</c:v>
                </c:pt>
                <c:pt idx="250">
                  <c:v>286.05370012621734</c:v>
                </c:pt>
                <c:pt idx="251">
                  <c:v>286.00370012621738</c:v>
                </c:pt>
                <c:pt idx="252">
                  <c:v>285.95370012621743</c:v>
                </c:pt>
                <c:pt idx="253">
                  <c:v>285.90370012621747</c:v>
                </c:pt>
                <c:pt idx="254">
                  <c:v>285.85370012621752</c:v>
                </c:pt>
                <c:pt idx="255">
                  <c:v>285.80370012621756</c:v>
                </c:pt>
                <c:pt idx="256">
                  <c:v>285.75370012621761</c:v>
                </c:pt>
                <c:pt idx="257">
                  <c:v>285.70370012621765</c:v>
                </c:pt>
                <c:pt idx="258">
                  <c:v>285.6537001262177</c:v>
                </c:pt>
                <c:pt idx="259">
                  <c:v>285.60370012621775</c:v>
                </c:pt>
                <c:pt idx="260">
                  <c:v>285.55370012621779</c:v>
                </c:pt>
                <c:pt idx="261">
                  <c:v>285.50370012621784</c:v>
                </c:pt>
                <c:pt idx="262">
                  <c:v>285.45370012621788</c:v>
                </c:pt>
                <c:pt idx="263">
                  <c:v>285.40370012621793</c:v>
                </c:pt>
                <c:pt idx="264">
                  <c:v>285.35370012621797</c:v>
                </c:pt>
                <c:pt idx="265">
                  <c:v>285.30370012621802</c:v>
                </c:pt>
                <c:pt idx="266">
                  <c:v>285.25370012621806</c:v>
                </c:pt>
                <c:pt idx="267">
                  <c:v>285.20370012621811</c:v>
                </c:pt>
                <c:pt idx="268">
                  <c:v>285.15370012621815</c:v>
                </c:pt>
                <c:pt idx="269">
                  <c:v>285.1037001262182</c:v>
                </c:pt>
                <c:pt idx="270">
                  <c:v>285.05370012621825</c:v>
                </c:pt>
                <c:pt idx="271">
                  <c:v>285.00370012621829</c:v>
                </c:pt>
                <c:pt idx="272">
                  <c:v>284.95370012621834</c:v>
                </c:pt>
                <c:pt idx="273">
                  <c:v>284.90370012621838</c:v>
                </c:pt>
                <c:pt idx="274">
                  <c:v>284.85370012621843</c:v>
                </c:pt>
                <c:pt idx="275">
                  <c:v>284.80370012621847</c:v>
                </c:pt>
                <c:pt idx="276">
                  <c:v>284.75370012621852</c:v>
                </c:pt>
                <c:pt idx="277">
                  <c:v>284.70370012621856</c:v>
                </c:pt>
                <c:pt idx="278">
                  <c:v>284.65370012621861</c:v>
                </c:pt>
                <c:pt idx="279">
                  <c:v>284.60370012621865</c:v>
                </c:pt>
                <c:pt idx="280">
                  <c:v>284.5537001262187</c:v>
                </c:pt>
                <c:pt idx="281">
                  <c:v>284.50370012621875</c:v>
                </c:pt>
                <c:pt idx="282">
                  <c:v>284.45370012621879</c:v>
                </c:pt>
                <c:pt idx="283">
                  <c:v>284.40370012621884</c:v>
                </c:pt>
                <c:pt idx="284">
                  <c:v>284.35370012621888</c:v>
                </c:pt>
                <c:pt idx="285">
                  <c:v>284.30370012621893</c:v>
                </c:pt>
                <c:pt idx="286">
                  <c:v>284.25370012621897</c:v>
                </c:pt>
                <c:pt idx="287">
                  <c:v>284.20370012621902</c:v>
                </c:pt>
                <c:pt idx="288">
                  <c:v>284.15370012621906</c:v>
                </c:pt>
                <c:pt idx="289">
                  <c:v>284.10370012621911</c:v>
                </c:pt>
                <c:pt idx="290">
                  <c:v>284.05370012621916</c:v>
                </c:pt>
                <c:pt idx="291">
                  <c:v>284.0037001262192</c:v>
                </c:pt>
                <c:pt idx="292">
                  <c:v>283.95370012621925</c:v>
                </c:pt>
                <c:pt idx="293">
                  <c:v>283.90370012621929</c:v>
                </c:pt>
                <c:pt idx="294">
                  <c:v>283.85370012621934</c:v>
                </c:pt>
                <c:pt idx="295">
                  <c:v>283.80370012621938</c:v>
                </c:pt>
                <c:pt idx="296">
                  <c:v>283.75370012621943</c:v>
                </c:pt>
                <c:pt idx="297">
                  <c:v>283.70370012621947</c:v>
                </c:pt>
                <c:pt idx="298">
                  <c:v>283.65370012621952</c:v>
                </c:pt>
                <c:pt idx="299">
                  <c:v>283.60370012621956</c:v>
                </c:pt>
                <c:pt idx="300">
                  <c:v>283.55370012621961</c:v>
                </c:pt>
                <c:pt idx="301">
                  <c:v>283.50370012621966</c:v>
                </c:pt>
                <c:pt idx="302">
                  <c:v>283.4537001262197</c:v>
                </c:pt>
                <c:pt idx="303">
                  <c:v>283.40370012621975</c:v>
                </c:pt>
                <c:pt idx="304">
                  <c:v>283.35370012621979</c:v>
                </c:pt>
                <c:pt idx="305">
                  <c:v>283.30370012621984</c:v>
                </c:pt>
                <c:pt idx="306">
                  <c:v>283.25370012621988</c:v>
                </c:pt>
                <c:pt idx="307">
                  <c:v>283.20370012621993</c:v>
                </c:pt>
                <c:pt idx="308">
                  <c:v>283.15370012621997</c:v>
                </c:pt>
                <c:pt idx="309">
                  <c:v>283.10370012622002</c:v>
                </c:pt>
                <c:pt idx="310">
                  <c:v>283.05370012622006</c:v>
                </c:pt>
                <c:pt idx="311">
                  <c:v>283.00370012622011</c:v>
                </c:pt>
                <c:pt idx="312">
                  <c:v>282.95370012622016</c:v>
                </c:pt>
                <c:pt idx="313">
                  <c:v>282.9037001262202</c:v>
                </c:pt>
                <c:pt idx="314">
                  <c:v>282.85370012622025</c:v>
                </c:pt>
                <c:pt idx="315">
                  <c:v>282.80370012622029</c:v>
                </c:pt>
                <c:pt idx="316">
                  <c:v>282.75370012622034</c:v>
                </c:pt>
                <c:pt idx="317">
                  <c:v>282.70370012622038</c:v>
                </c:pt>
                <c:pt idx="318">
                  <c:v>282.65370012622043</c:v>
                </c:pt>
                <c:pt idx="319">
                  <c:v>282.60370012622047</c:v>
                </c:pt>
                <c:pt idx="320">
                  <c:v>282.55370012622052</c:v>
                </c:pt>
                <c:pt idx="321">
                  <c:v>282.50370012622056</c:v>
                </c:pt>
                <c:pt idx="322">
                  <c:v>282.45370012622061</c:v>
                </c:pt>
                <c:pt idx="323">
                  <c:v>282.40370012622066</c:v>
                </c:pt>
                <c:pt idx="324">
                  <c:v>282.3537001262207</c:v>
                </c:pt>
                <c:pt idx="325">
                  <c:v>282.30370012622075</c:v>
                </c:pt>
                <c:pt idx="326">
                  <c:v>282.25370012622079</c:v>
                </c:pt>
                <c:pt idx="327">
                  <c:v>282.20370012622084</c:v>
                </c:pt>
                <c:pt idx="328">
                  <c:v>282.15370012622088</c:v>
                </c:pt>
                <c:pt idx="329">
                  <c:v>282.10370012622093</c:v>
                </c:pt>
                <c:pt idx="330">
                  <c:v>282.05370012622097</c:v>
                </c:pt>
                <c:pt idx="331">
                  <c:v>282.00370012622102</c:v>
                </c:pt>
                <c:pt idx="332">
                  <c:v>281.95370012622107</c:v>
                </c:pt>
                <c:pt idx="333">
                  <c:v>281.90370012622111</c:v>
                </c:pt>
                <c:pt idx="334">
                  <c:v>281.85370012622116</c:v>
                </c:pt>
                <c:pt idx="335">
                  <c:v>281.8037001262212</c:v>
                </c:pt>
                <c:pt idx="336">
                  <c:v>281.75370012622125</c:v>
                </c:pt>
                <c:pt idx="337">
                  <c:v>281.70370012622129</c:v>
                </c:pt>
                <c:pt idx="338">
                  <c:v>281.65370012622134</c:v>
                </c:pt>
                <c:pt idx="339">
                  <c:v>281.60370012622138</c:v>
                </c:pt>
                <c:pt idx="340">
                  <c:v>281.55370012622143</c:v>
                </c:pt>
                <c:pt idx="341">
                  <c:v>281.50370012622147</c:v>
                </c:pt>
                <c:pt idx="342">
                  <c:v>281.45370012622152</c:v>
                </c:pt>
                <c:pt idx="343">
                  <c:v>281.40370012622157</c:v>
                </c:pt>
                <c:pt idx="344">
                  <c:v>281.35370012622161</c:v>
                </c:pt>
                <c:pt idx="345">
                  <c:v>281.30370012622166</c:v>
                </c:pt>
                <c:pt idx="346">
                  <c:v>281.2537001262217</c:v>
                </c:pt>
                <c:pt idx="347">
                  <c:v>281.20370012622175</c:v>
                </c:pt>
                <c:pt idx="348">
                  <c:v>281.15370012622179</c:v>
                </c:pt>
                <c:pt idx="349">
                  <c:v>281.10370012622184</c:v>
                </c:pt>
                <c:pt idx="350">
                  <c:v>281.05370012622188</c:v>
                </c:pt>
                <c:pt idx="351">
                  <c:v>281.00370012622193</c:v>
                </c:pt>
                <c:pt idx="352">
                  <c:v>280.95370012622197</c:v>
                </c:pt>
                <c:pt idx="353">
                  <c:v>280.90370012622202</c:v>
                </c:pt>
                <c:pt idx="354">
                  <c:v>280.85370012622207</c:v>
                </c:pt>
                <c:pt idx="355">
                  <c:v>280.80370012622211</c:v>
                </c:pt>
                <c:pt idx="356">
                  <c:v>280.75370012622216</c:v>
                </c:pt>
                <c:pt idx="357">
                  <c:v>280.7037001262222</c:v>
                </c:pt>
                <c:pt idx="358">
                  <c:v>280.65370012622225</c:v>
                </c:pt>
                <c:pt idx="359">
                  <c:v>280.60370012622229</c:v>
                </c:pt>
                <c:pt idx="360">
                  <c:v>280.55370012622234</c:v>
                </c:pt>
                <c:pt idx="361">
                  <c:v>280.50370012622238</c:v>
                </c:pt>
                <c:pt idx="362">
                  <c:v>280.45370012622243</c:v>
                </c:pt>
                <c:pt idx="363">
                  <c:v>280.40370012622247</c:v>
                </c:pt>
                <c:pt idx="364">
                  <c:v>280.35370012622252</c:v>
                </c:pt>
                <c:pt idx="365">
                  <c:v>280.30370012622257</c:v>
                </c:pt>
                <c:pt idx="366">
                  <c:v>280.25370012622261</c:v>
                </c:pt>
                <c:pt idx="367">
                  <c:v>280.20370012622266</c:v>
                </c:pt>
                <c:pt idx="368">
                  <c:v>280.1537001262227</c:v>
                </c:pt>
                <c:pt idx="369">
                  <c:v>280.10370012622275</c:v>
                </c:pt>
                <c:pt idx="370">
                  <c:v>280.05370012622279</c:v>
                </c:pt>
                <c:pt idx="371">
                  <c:v>280.00370012622284</c:v>
                </c:pt>
                <c:pt idx="372">
                  <c:v>279.95370012622288</c:v>
                </c:pt>
                <c:pt idx="373">
                  <c:v>279.90370012622293</c:v>
                </c:pt>
                <c:pt idx="374">
                  <c:v>279.85370012622298</c:v>
                </c:pt>
                <c:pt idx="375">
                  <c:v>279.80370012622302</c:v>
                </c:pt>
                <c:pt idx="376">
                  <c:v>279.75370012622307</c:v>
                </c:pt>
                <c:pt idx="377">
                  <c:v>279.70370012622311</c:v>
                </c:pt>
                <c:pt idx="378">
                  <c:v>279.65370012622316</c:v>
                </c:pt>
                <c:pt idx="379">
                  <c:v>279.6037001262232</c:v>
                </c:pt>
                <c:pt idx="380">
                  <c:v>279.55370012622325</c:v>
                </c:pt>
                <c:pt idx="381">
                  <c:v>279.50370012622329</c:v>
                </c:pt>
                <c:pt idx="382">
                  <c:v>279.45370012622334</c:v>
                </c:pt>
                <c:pt idx="383">
                  <c:v>279.40370012622338</c:v>
                </c:pt>
                <c:pt idx="384">
                  <c:v>279.35370012622343</c:v>
                </c:pt>
                <c:pt idx="385">
                  <c:v>279.30370012622348</c:v>
                </c:pt>
                <c:pt idx="386">
                  <c:v>279.25370012622352</c:v>
                </c:pt>
                <c:pt idx="387">
                  <c:v>279.20370012622357</c:v>
                </c:pt>
                <c:pt idx="388">
                  <c:v>279.15370012622361</c:v>
                </c:pt>
                <c:pt idx="389">
                  <c:v>279.10370012622366</c:v>
                </c:pt>
                <c:pt idx="390">
                  <c:v>279.0537001262237</c:v>
                </c:pt>
                <c:pt idx="391">
                  <c:v>279.00370012622375</c:v>
                </c:pt>
                <c:pt idx="392">
                  <c:v>278.95370012622379</c:v>
                </c:pt>
                <c:pt idx="393">
                  <c:v>278.90370012622384</c:v>
                </c:pt>
                <c:pt idx="394">
                  <c:v>278.85370012622388</c:v>
                </c:pt>
                <c:pt idx="395">
                  <c:v>278.80370012622393</c:v>
                </c:pt>
                <c:pt idx="396">
                  <c:v>278.75370012622398</c:v>
                </c:pt>
                <c:pt idx="397">
                  <c:v>278.70370012622402</c:v>
                </c:pt>
                <c:pt idx="398">
                  <c:v>278.65370012622407</c:v>
                </c:pt>
                <c:pt idx="399">
                  <c:v>278.60370012622411</c:v>
                </c:pt>
                <c:pt idx="400">
                  <c:v>278.55370012622416</c:v>
                </c:pt>
                <c:pt idx="401">
                  <c:v>278.5037001262242</c:v>
                </c:pt>
                <c:pt idx="402">
                  <c:v>278.45370012622425</c:v>
                </c:pt>
                <c:pt idx="403">
                  <c:v>278.40370012622429</c:v>
                </c:pt>
                <c:pt idx="404">
                  <c:v>278.35370012622434</c:v>
                </c:pt>
                <c:pt idx="405">
                  <c:v>278.30370012622438</c:v>
                </c:pt>
                <c:pt idx="406">
                  <c:v>278.25370012622443</c:v>
                </c:pt>
                <c:pt idx="407">
                  <c:v>278.20370012622448</c:v>
                </c:pt>
                <c:pt idx="408">
                  <c:v>278.15370012622452</c:v>
                </c:pt>
                <c:pt idx="409">
                  <c:v>278.10370012622457</c:v>
                </c:pt>
                <c:pt idx="410">
                  <c:v>278.05370012622461</c:v>
                </c:pt>
                <c:pt idx="411">
                  <c:v>278.00370012622466</c:v>
                </c:pt>
                <c:pt idx="412">
                  <c:v>277.9537001262247</c:v>
                </c:pt>
                <c:pt idx="413">
                  <c:v>277.90370012622475</c:v>
                </c:pt>
                <c:pt idx="414">
                  <c:v>277.85370012622479</c:v>
                </c:pt>
                <c:pt idx="415">
                  <c:v>277.80370012622484</c:v>
                </c:pt>
                <c:pt idx="416">
                  <c:v>277.75370012622489</c:v>
                </c:pt>
                <c:pt idx="417">
                  <c:v>277.70370012622493</c:v>
                </c:pt>
                <c:pt idx="418">
                  <c:v>277.65370012622498</c:v>
                </c:pt>
                <c:pt idx="419">
                  <c:v>277.60370012622502</c:v>
                </c:pt>
                <c:pt idx="420">
                  <c:v>277.55370012622507</c:v>
                </c:pt>
                <c:pt idx="421">
                  <c:v>277.50370012622511</c:v>
                </c:pt>
                <c:pt idx="422">
                  <c:v>277.45370012622516</c:v>
                </c:pt>
                <c:pt idx="423">
                  <c:v>277.4037001262252</c:v>
                </c:pt>
                <c:pt idx="424">
                  <c:v>277.35370012622525</c:v>
                </c:pt>
                <c:pt idx="425">
                  <c:v>277.30370012622529</c:v>
                </c:pt>
                <c:pt idx="426">
                  <c:v>277.25370012622534</c:v>
                </c:pt>
                <c:pt idx="427">
                  <c:v>277.20370012622539</c:v>
                </c:pt>
                <c:pt idx="428">
                  <c:v>277.15370012622543</c:v>
                </c:pt>
                <c:pt idx="429">
                  <c:v>277.10370012622548</c:v>
                </c:pt>
                <c:pt idx="430">
                  <c:v>277.05370012622552</c:v>
                </c:pt>
                <c:pt idx="431">
                  <c:v>277.00370012622557</c:v>
                </c:pt>
                <c:pt idx="432">
                  <c:v>276.95370012622561</c:v>
                </c:pt>
                <c:pt idx="433">
                  <c:v>276.90370012622566</c:v>
                </c:pt>
                <c:pt idx="434">
                  <c:v>276.8537001262257</c:v>
                </c:pt>
                <c:pt idx="435">
                  <c:v>276.80370012622575</c:v>
                </c:pt>
                <c:pt idx="436">
                  <c:v>276.75370012622579</c:v>
                </c:pt>
                <c:pt idx="437">
                  <c:v>276.70370012622584</c:v>
                </c:pt>
                <c:pt idx="438">
                  <c:v>276.65370012622589</c:v>
                </c:pt>
                <c:pt idx="439">
                  <c:v>276.60370012622593</c:v>
                </c:pt>
                <c:pt idx="440">
                  <c:v>276.55370012622598</c:v>
                </c:pt>
                <c:pt idx="441">
                  <c:v>276.50370012622602</c:v>
                </c:pt>
                <c:pt idx="442">
                  <c:v>276.45370012622607</c:v>
                </c:pt>
                <c:pt idx="443">
                  <c:v>276.40370012622611</c:v>
                </c:pt>
                <c:pt idx="444">
                  <c:v>276.35370012622616</c:v>
                </c:pt>
                <c:pt idx="445">
                  <c:v>276.3037001262262</c:v>
                </c:pt>
                <c:pt idx="446">
                  <c:v>276.25370012622625</c:v>
                </c:pt>
                <c:pt idx="447">
                  <c:v>276.20370012622629</c:v>
                </c:pt>
                <c:pt idx="448">
                  <c:v>276.15370012622634</c:v>
                </c:pt>
                <c:pt idx="449">
                  <c:v>276.10370012622639</c:v>
                </c:pt>
                <c:pt idx="450">
                  <c:v>276.05370012622643</c:v>
                </c:pt>
                <c:pt idx="451">
                  <c:v>276.00370012622648</c:v>
                </c:pt>
                <c:pt idx="452">
                  <c:v>275.95370012622652</c:v>
                </c:pt>
                <c:pt idx="453">
                  <c:v>275.90370012622657</c:v>
                </c:pt>
                <c:pt idx="454">
                  <c:v>275.85370012622661</c:v>
                </c:pt>
                <c:pt idx="455">
                  <c:v>275.80370012622666</c:v>
                </c:pt>
                <c:pt idx="456">
                  <c:v>275.7537001262267</c:v>
                </c:pt>
                <c:pt idx="457">
                  <c:v>275.70370012622675</c:v>
                </c:pt>
                <c:pt idx="458">
                  <c:v>275.65370012622679</c:v>
                </c:pt>
                <c:pt idx="459">
                  <c:v>275.60370012622684</c:v>
                </c:pt>
                <c:pt idx="460">
                  <c:v>275.55370012622689</c:v>
                </c:pt>
                <c:pt idx="461">
                  <c:v>275.50370012622693</c:v>
                </c:pt>
                <c:pt idx="462">
                  <c:v>275.45370012622698</c:v>
                </c:pt>
                <c:pt idx="463">
                  <c:v>275.40370012622702</c:v>
                </c:pt>
                <c:pt idx="464">
                  <c:v>275.35370012622707</c:v>
                </c:pt>
                <c:pt idx="465">
                  <c:v>275.30370012622711</c:v>
                </c:pt>
                <c:pt idx="466">
                  <c:v>275.25370012622716</c:v>
                </c:pt>
                <c:pt idx="467">
                  <c:v>275.2037001262272</c:v>
                </c:pt>
                <c:pt idx="468">
                  <c:v>275.15370012622725</c:v>
                </c:pt>
                <c:pt idx="469">
                  <c:v>275.1037001262273</c:v>
                </c:pt>
                <c:pt idx="470">
                  <c:v>275.05370012622734</c:v>
                </c:pt>
                <c:pt idx="471">
                  <c:v>275.00370012622739</c:v>
                </c:pt>
                <c:pt idx="472">
                  <c:v>274.95370012622743</c:v>
                </c:pt>
                <c:pt idx="473">
                  <c:v>274.90370012622748</c:v>
                </c:pt>
                <c:pt idx="474">
                  <c:v>274.85370012622752</c:v>
                </c:pt>
                <c:pt idx="475">
                  <c:v>274.80370012622757</c:v>
                </c:pt>
                <c:pt idx="476">
                  <c:v>274.75370012622761</c:v>
                </c:pt>
                <c:pt idx="477">
                  <c:v>274.70370012622766</c:v>
                </c:pt>
                <c:pt idx="478">
                  <c:v>274.6537001262277</c:v>
                </c:pt>
                <c:pt idx="479">
                  <c:v>274.60370012622775</c:v>
                </c:pt>
                <c:pt idx="480">
                  <c:v>274.5537001262278</c:v>
                </c:pt>
                <c:pt idx="481">
                  <c:v>274.50370012622784</c:v>
                </c:pt>
                <c:pt idx="482">
                  <c:v>274.45370012622789</c:v>
                </c:pt>
                <c:pt idx="483">
                  <c:v>274.40370012622793</c:v>
                </c:pt>
                <c:pt idx="484">
                  <c:v>274.35370012622798</c:v>
                </c:pt>
                <c:pt idx="485">
                  <c:v>274.30370012622802</c:v>
                </c:pt>
                <c:pt idx="486">
                  <c:v>274.25370012622807</c:v>
                </c:pt>
                <c:pt idx="487">
                  <c:v>274.20370012622811</c:v>
                </c:pt>
                <c:pt idx="488">
                  <c:v>274.15370012622816</c:v>
                </c:pt>
                <c:pt idx="489">
                  <c:v>274.1037001262282</c:v>
                </c:pt>
                <c:pt idx="490">
                  <c:v>274.05370012622825</c:v>
                </c:pt>
                <c:pt idx="491">
                  <c:v>274.0037001262283</c:v>
                </c:pt>
                <c:pt idx="492">
                  <c:v>273.95370012622834</c:v>
                </c:pt>
                <c:pt idx="493">
                  <c:v>273.90370012622839</c:v>
                </c:pt>
                <c:pt idx="494">
                  <c:v>273.85370012622843</c:v>
                </c:pt>
                <c:pt idx="495">
                  <c:v>273.80370012622848</c:v>
                </c:pt>
                <c:pt idx="496">
                  <c:v>273.75370012622852</c:v>
                </c:pt>
                <c:pt idx="497">
                  <c:v>273.70370012622857</c:v>
                </c:pt>
                <c:pt idx="498">
                  <c:v>273.65370012622861</c:v>
                </c:pt>
                <c:pt idx="499">
                  <c:v>273.60370012622866</c:v>
                </c:pt>
                <c:pt idx="500">
                  <c:v>273.5537001262287</c:v>
                </c:pt>
              </c:numCache>
            </c:numRef>
          </c:xVal>
          <c:yVal>
            <c:numRef>
              <c:f>A750CR!$G$12:$G$512</c:f>
              <c:numCache>
                <c:formatCode>General</c:formatCode>
                <c:ptCount val="501"/>
                <c:pt idx="0">
                  <c:v>1.5774654456706033E-36</c:v>
                </c:pt>
                <c:pt idx="1">
                  <c:v>3.2340250509741299E-36</c:v>
                </c:pt>
                <c:pt idx="2">
                  <c:v>6.6108709937419522E-36</c:v>
                </c:pt>
                <c:pt idx="3">
                  <c:v>1.3474286046035566E-35</c:v>
                </c:pt>
                <c:pt idx="4">
                  <c:v>2.7383226647430187E-35</c:v>
                </c:pt>
                <c:pt idx="5">
                  <c:v>5.5487512657364536E-35</c:v>
                </c:pt>
                <c:pt idx="6">
                  <c:v>1.1210827520884367E-34</c:v>
                </c:pt>
                <c:pt idx="7">
                  <c:v>2.2584571895970591E-34</c:v>
                </c:pt>
                <c:pt idx="8">
                  <c:v>4.536467795498467E-34</c:v>
                </c:pt>
                <c:pt idx="9">
                  <c:v>9.0856411437472922E-34</c:v>
                </c:pt>
                <c:pt idx="10">
                  <c:v>1.8143668591888852E-33</c:v>
                </c:pt>
                <c:pt idx="11">
                  <c:v>3.6126543180600982E-33</c:v>
                </c:pt>
                <c:pt idx="12">
                  <c:v>7.1723171991208473E-33</c:v>
                </c:pt>
                <c:pt idx="13">
                  <c:v>1.4197907641258079E-32</c:v>
                </c:pt>
                <c:pt idx="14">
                  <c:v>2.8023410142502651E-32</c:v>
                </c:pt>
                <c:pt idx="15">
                  <c:v>5.5150492767050483E-32</c:v>
                </c:pt>
                <c:pt idx="16">
                  <c:v>1.0822051321050063E-31</c:v>
                </c:pt>
                <c:pt idx="17">
                  <c:v>2.1173934188356956E-31</c:v>
                </c:pt>
                <c:pt idx="18">
                  <c:v>4.1307157108107197E-31</c:v>
                </c:pt>
                <c:pt idx="19">
                  <c:v>8.0349065825481316E-31</c:v>
                </c:pt>
                <c:pt idx="20">
                  <c:v>1.5583612300455153E-30</c:v>
                </c:pt>
                <c:pt idx="21">
                  <c:v>3.0136111635041158E-30</c:v>
                </c:pt>
                <c:pt idx="22">
                  <c:v>5.8108287254621807E-30</c:v>
                </c:pt>
                <c:pt idx="23">
                  <c:v>1.1171737210473163E-29</c:v>
                </c:pt>
                <c:pt idx="24">
                  <c:v>2.1415840603466165E-29</c:v>
                </c:pt>
                <c:pt idx="25">
                  <c:v>4.0933729751102104E-29</c:v>
                </c:pt>
                <c:pt idx="26">
                  <c:v>7.8011618451787038E-29</c:v>
                </c:pt>
                <c:pt idx="27">
                  <c:v>1.4824123888382758E-28</c:v>
                </c:pt>
                <c:pt idx="28">
                  <c:v>2.8087336765025654E-28</c:v>
                </c:pt>
                <c:pt idx="29">
                  <c:v>5.3062030497146352E-28</c:v>
                </c:pt>
                <c:pt idx="30">
                  <c:v>9.9951414856827022E-28</c:v>
                </c:pt>
                <c:pt idx="31">
                  <c:v>1.8772659596216415E-27</c:v>
                </c:pt>
                <c:pt idx="32">
                  <c:v>3.5155594139929258E-27</c:v>
                </c:pt>
                <c:pt idx="33">
                  <c:v>6.5643972776980747E-27</c:v>
                </c:pt>
                <c:pt idx="34">
                  <c:v>1.2221571396008537E-26</c:v>
                </c:pt>
                <c:pt idx="35">
                  <c:v>2.2687728659026702E-26</c:v>
                </c:pt>
                <c:pt idx="36">
                  <c:v>4.1993953938710908E-26</c:v>
                </c:pt>
                <c:pt idx="37">
                  <c:v>7.7502246887524111E-26</c:v>
                </c:pt>
                <c:pt idx="38">
                  <c:v>1.4261775544625867E-25</c:v>
                </c:pt>
                <c:pt idx="39">
                  <c:v>2.6167647366788774E-25</c:v>
                </c:pt>
                <c:pt idx="40">
                  <c:v>4.7872657644086088E-25</c:v>
                </c:pt>
                <c:pt idx="41">
                  <c:v>8.7325719998149689E-25</c:v>
                </c:pt>
                <c:pt idx="42">
                  <c:v>1.5882855691298746E-24</c:v>
                </c:pt>
                <c:pt idx="43">
                  <c:v>2.880360076632833E-24</c:v>
                </c:pt>
                <c:pt idx="44">
                  <c:v>5.2083091319697449E-24</c:v>
                </c:pt>
                <c:pt idx="45">
                  <c:v>9.39027912082429E-24</c:v>
                </c:pt>
                <c:pt idx="46">
                  <c:v>1.6880761258670849E-23</c:v>
                </c:pt>
                <c:pt idx="47">
                  <c:v>3.0257798872171528E-23</c:v>
                </c:pt>
                <c:pt idx="48">
                  <c:v>5.4077226997130829E-23</c:v>
                </c:pt>
                <c:pt idx="49">
                  <c:v>9.6365875873829707E-23</c:v>
                </c:pt>
                <c:pt idx="50">
                  <c:v>1.7122371297428677E-22</c:v>
                </c:pt>
                <c:pt idx="51">
                  <c:v>3.033446401007061E-22</c:v>
                </c:pt>
                <c:pt idx="52">
                  <c:v>5.3584664840564585E-22</c:v>
                </c:pt>
                <c:pt idx="53">
                  <c:v>9.4379242963593171E-22</c:v>
                </c:pt>
                <c:pt idx="54">
                  <c:v>1.657464510360514E-21</c:v>
                </c:pt>
                <c:pt idx="55">
                  <c:v>2.9023097745594927E-21</c:v>
                </c:pt>
                <c:pt idx="56">
                  <c:v>5.0672819388200494E-21</c:v>
                </c:pt>
                <c:pt idx="57">
                  <c:v>8.8214129070484308E-21</c:v>
                </c:pt>
                <c:pt idx="58">
                  <c:v>1.5312038435190578E-20</c:v>
                </c:pt>
                <c:pt idx="59">
                  <c:v>2.6500840499115201E-20</c:v>
                </c:pt>
                <c:pt idx="60">
                  <c:v>4.573177558608526E-20</c:v>
                </c:pt>
                <c:pt idx="61">
                  <c:v>7.8687954679068798E-20</c:v>
                </c:pt>
                <c:pt idx="62">
                  <c:v>1.3499889944167561E-19</c:v>
                </c:pt>
                <c:pt idx="63">
                  <c:v>2.3093192558415002E-19</c:v>
                </c:pt>
                <c:pt idx="64">
                  <c:v>3.938850555935442E-19</c:v>
                </c:pt>
                <c:pt idx="65">
                  <c:v>6.6986426154968981E-19</c:v>
                </c:pt>
                <c:pt idx="66">
                  <c:v>1.1358889907969573E-18</c:v>
                </c:pt>
                <c:pt idx="67">
                  <c:v>1.9205107852018506E-18</c:v>
                </c:pt>
                <c:pt idx="68">
                  <c:v>3.2376461975963581E-18</c:v>
                </c:pt>
                <c:pt idx="69">
                  <c:v>5.4421913039961418E-18</c:v>
                </c:pt>
                <c:pt idx="70">
                  <c:v>9.1211583940226186E-18</c:v>
                </c:pt>
                <c:pt idx="71">
                  <c:v>1.5242561953362127E-17</c:v>
                </c:pt>
                <c:pt idx="72">
                  <c:v>2.5397894685383277E-17</c:v>
                </c:pt>
                <c:pt idx="73">
                  <c:v>4.219580192113002E-17</c:v>
                </c:pt>
                <c:pt idx="74">
                  <c:v>6.9899255440338877E-17</c:v>
                </c:pt>
                <c:pt idx="75">
                  <c:v>1.1545364064971325E-16</c:v>
                </c:pt>
                <c:pt idx="76">
                  <c:v>1.9014043915083905E-16</c:v>
                </c:pt>
                <c:pt idx="77">
                  <c:v>3.1222892284961753E-16</c:v>
                </c:pt>
                <c:pt idx="78">
                  <c:v>5.1121495106246023E-16</c:v>
                </c:pt>
                <c:pt idx="79">
                  <c:v>8.3457570993517943E-16</c:v>
                </c:pt>
                <c:pt idx="80">
                  <c:v>1.3585002170573722E-15</c:v>
                </c:pt>
                <c:pt idx="81">
                  <c:v>2.2048825559987665E-15</c:v>
                </c:pt>
                <c:pt idx="82">
                  <c:v>3.568149059502495E-15</c:v>
                </c:pt>
                <c:pt idx="83">
                  <c:v>5.7574780875680635E-15</c:v>
                </c:pt>
                <c:pt idx="84">
                  <c:v>9.2630365261564004E-15</c:v>
                </c:pt>
                <c:pt idx="85">
                  <c:v>1.4859569829642677E-14</c:v>
                </c:pt>
                <c:pt idx="86">
                  <c:v>2.3767903505785318E-14</c:v>
                </c:pt>
                <c:pt idx="87">
                  <c:v>3.7905941835006344E-14</c:v>
                </c:pt>
                <c:pt idx="88">
                  <c:v>6.0277535280127251E-14</c:v>
                </c:pt>
                <c:pt idx="89">
                  <c:v>9.5573052639766721E-14</c:v>
                </c:pt>
                <c:pt idx="90">
                  <c:v>1.5109399608169557E-13</c:v>
                </c:pt>
                <c:pt idx="91">
                  <c:v>2.3817201717012662E-13</c:v>
                </c:pt>
                <c:pt idx="92">
                  <c:v>3.7433983118255681E-13</c:v>
                </c:pt>
                <c:pt idx="93">
                  <c:v>5.8664196033582999E-13</c:v>
                </c:pt>
                <c:pt idx="94">
                  <c:v>9.1666781702974536E-13</c:v>
                </c:pt>
                <c:pt idx="95">
                  <c:v>1.4281789339507555E-12</c:v>
                </c:pt>
                <c:pt idx="96">
                  <c:v>2.2186308079580424E-12</c:v>
                </c:pt>
                <c:pt idx="97">
                  <c:v>3.4365228316071976E-12</c:v>
                </c:pt>
                <c:pt idx="98">
                  <c:v>5.3074413751185149E-12</c:v>
                </c:pt>
                <c:pt idx="99">
                  <c:v>8.1730274144977527E-12</c:v>
                </c:pt>
                <c:pt idx="100">
                  <c:v>1.2549097206155381E-11</c:v>
                </c:pt>
                <c:pt idx="101">
                  <c:v>1.9212053569436171E-11</c:v>
                </c:pt>
                <c:pt idx="102">
                  <c:v>2.9326948211845808E-11</c:v>
                </c:pt>
                <c:pt idx="103">
                  <c:v>4.4636664414844965E-11</c:v>
                </c:pt>
                <c:pt idx="104">
                  <c:v>6.7740496018326709E-11</c:v>
                </c:pt>
                <c:pt idx="105">
                  <c:v>1.0250305024122723E-10</c:v>
                </c:pt>
                <c:pt idx="106">
                  <c:v>1.5465251382193412E-10</c:v>
                </c:pt>
                <c:pt idx="107">
                  <c:v>2.3265316020540772E-10</c:v>
                </c:pt>
                <c:pt idx="108">
                  <c:v>3.4897370656406453E-10</c:v>
                </c:pt>
                <c:pt idx="109">
                  <c:v>5.2192516147369394E-10</c:v>
                </c:pt>
                <c:pt idx="110">
                  <c:v>7.7831525021561672E-10</c:v>
                </c:pt>
                <c:pt idx="111">
                  <c:v>1.1572698098209241E-9</c:v>
                </c:pt>
                <c:pt idx="112">
                  <c:v>1.7157163308194084E-9</c:v>
                </c:pt>
                <c:pt idx="113">
                  <c:v>2.536227015517885E-9</c:v>
                </c:pt>
                <c:pt idx="114">
                  <c:v>3.7382000701672144E-9</c:v>
                </c:pt>
                <c:pt idx="115">
                  <c:v>5.4937480230423346E-9</c:v>
                </c:pt>
                <c:pt idx="116">
                  <c:v>8.0502007157594008E-9</c:v>
                </c:pt>
                <c:pt idx="117">
                  <c:v>1.1761872281357957E-8</c:v>
                </c:pt>
                <c:pt idx="118">
                  <c:v>1.713475848723899E-8</c:v>
                </c:pt>
                <c:pt idx="119">
                  <c:v>2.4889220401478535E-8</c:v>
                </c:pt>
                <c:pt idx="120">
                  <c:v>3.6047601835301013E-8</c:v>
                </c:pt>
                <c:pt idx="121">
                  <c:v>5.2056293107841684E-8</c:v>
                </c:pt>
                <c:pt idx="122">
                  <c:v>7.4955219198604965E-8</c:v>
                </c:pt>
                <c:pt idx="123">
                  <c:v>1.0761239469289037E-7</c:v>
                </c:pt>
                <c:pt idx="124">
                  <c:v>1.5404744192725442E-7</c:v>
                </c:pt>
                <c:pt idx="125">
                  <c:v>2.1987632208764012E-7</c:v>
                </c:pt>
                <c:pt idx="126">
                  <c:v>3.1292064340272698E-7</c:v>
                </c:pt>
                <c:pt idx="127">
                  <c:v>4.4403964119536637E-7</c:v>
                </c:pt>
                <c:pt idx="128">
                  <c:v>6.2826237159352346E-7</c:v>
                </c:pt>
                <c:pt idx="129">
                  <c:v>8.8632323295855043E-7</c:v>
                </c:pt>
                <c:pt idx="130">
                  <c:v>1.246737422012382E-6</c:v>
                </c:pt>
                <c:pt idx="131">
                  <c:v>1.748596622443712E-6</c:v>
                </c:pt>
                <c:pt idx="132">
                  <c:v>2.4453219865130674E-6</c:v>
                </c:pt>
                <c:pt idx="133">
                  <c:v>3.4096849140741089E-6</c:v>
                </c:pt>
                <c:pt idx="134">
                  <c:v>4.7405007677193424E-6</c:v>
                </c:pt>
                <c:pt idx="135">
                  <c:v>6.5715220916588488E-6</c:v>
                </c:pt>
                <c:pt idx="136">
                  <c:v>9.0832130531871658E-6</c:v>
                </c:pt>
                <c:pt idx="137">
                  <c:v>1.2518284215831613E-5</c:v>
                </c:pt>
                <c:pt idx="138">
                  <c:v>1.7202116793121034E-5</c:v>
                </c:pt>
                <c:pt idx="139">
                  <c:v>2.3569520872680302E-5</c:v>
                </c:pt>
                <c:pt idx="140">
                  <c:v>3.2199668023268464E-5</c:v>
                </c:pt>
                <c:pt idx="141">
                  <c:v>4.3861533544324687E-5</c:v>
                </c:pt>
                <c:pt idx="142">
                  <c:v>5.9572799260123565E-5</c:v>
                </c:pt>
                <c:pt idx="143">
                  <c:v>8.0675930100920445E-5</c:v>
                </c:pt>
                <c:pt idx="144">
                  <c:v>1.0893607720670703E-4</c:v>
                </c:pt>
                <c:pt idx="145">
                  <c:v>1.4666661247265131E-4</c:v>
                </c:pt>
                <c:pt idx="146">
                  <c:v>1.9688950546260369E-4</c:v>
                </c:pt>
                <c:pt idx="147">
                  <c:v>2.6353946064985363E-4</c:v>
                </c:pt>
                <c:pt idx="148">
                  <c:v>3.5172279466529652E-4</c:v>
                </c:pt>
                <c:pt idx="149">
                  <c:v>4.6804451003468694E-4</c:v>
                </c:pt>
                <c:pt idx="150">
                  <c:v>6.2101998098052359E-4</c:v>
                </c:pt>
                <c:pt idx="151">
                  <c:v>8.215911821250313E-4</c:v>
                </c:pt>
                <c:pt idx="152">
                  <c:v>1.0837715424174043E-3</c:v>
                </c:pt>
                <c:pt idx="153">
                  <c:v>1.4254483796726542E-3</c:v>
                </c:pt>
                <c:pt idx="154">
                  <c:v>1.8693775549941821E-3</c:v>
                </c:pt>
                <c:pt idx="155">
                  <c:v>2.4444115721718365E-3</c:v>
                </c:pt>
                <c:pt idx="156">
                  <c:v>3.1870099251333078E-3</c:v>
                </c:pt>
                <c:pt idx="157">
                  <c:v>4.1430891524232303E-3</c:v>
                </c:pt>
                <c:pt idx="158">
                  <c:v>5.3702798681770931E-3</c:v>
                </c:pt>
                <c:pt idx="159">
                  <c:v>6.9406690661277361E-3</c:v>
                </c:pt>
                <c:pt idx="160">
                  <c:v>8.944118277301032E-3</c:v>
                </c:pt>
                <c:pt idx="161">
                  <c:v>1.1492261714144423E-2</c:v>
                </c:pt>
                <c:pt idx="162">
                  <c:v>1.4723303325966549E-2</c:v>
                </c:pt>
                <c:pt idx="163">
                  <c:v>1.8807747645457673E-2</c:v>
                </c:pt>
                <c:pt idx="164">
                  <c:v>2.3955216285385543E-2</c:v>
                </c:pt>
                <c:pt idx="165">
                  <c:v>3.0422519736307885E-2</c:v>
                </c:pt>
                <c:pt idx="166">
                  <c:v>3.8523172421249093E-2</c:v>
                </c:pt>
                <c:pt idx="167">
                  <c:v>4.863855738191903E-2</c:v>
                </c:pt>
                <c:pt idx="168">
                  <c:v>6.1230964989025437E-2</c:v>
                </c:pt>
                <c:pt idx="169">
                  <c:v>7.685874704518135E-2</c:v>
                </c:pt>
                <c:pt idx="170">
                  <c:v>9.6193842802985929E-2</c:v>
                </c:pt>
                <c:pt idx="171">
                  <c:v>0.12004194582580481</c:v>
                </c:pt>
                <c:pt idx="172">
                  <c:v>0.14936558919444209</c:v>
                </c:pt>
                <c:pt idx="173">
                  <c:v>0.18531043007532863</c:v>
                </c:pt>
                <c:pt idx="174">
                  <c:v>0.22923501173208596</c:v>
                </c:pt>
                <c:pt idx="175">
                  <c:v>0.28274427016240872</c:v>
                </c:pt>
                <c:pt idx="176">
                  <c:v>0.347727032039297</c:v>
                </c:pt>
                <c:pt idx="177">
                  <c:v>0.42639771880599897</c:v>
                </c:pt>
                <c:pt idx="178">
                  <c:v>0.5213424268471889</c:v>
                </c:pt>
                <c:pt idx="179">
                  <c:v>0.63556949386998574</c:v>
                </c:pt>
                <c:pt idx="180">
                  <c:v>0.77256458528182748</c:v>
                </c:pt>
                <c:pt idx="181">
                  <c:v>0.93635023989810162</c:v>
                </c:pt>
                <c:pt idx="182">
                  <c:v>1.13154970043463</c:v>
                </c:pt>
                <c:pt idx="183">
                  <c:v>1.3634547199550235</c:v>
                </c:pt>
                <c:pt idx="184">
                  <c:v>1.6380968802076437</c:v>
                </c:pt>
                <c:pt idx="185">
                  <c:v>1.9623217816137677</c:v>
                </c:pt>
                <c:pt idx="186">
                  <c:v>2.3438652682430505</c:v>
                </c:pt>
                <c:pt idx="187">
                  <c:v>2.7914306359101064</c:v>
                </c:pt>
                <c:pt idx="188">
                  <c:v>3.3147655399239619</c:v>
                </c:pt>
                <c:pt idx="189">
                  <c:v>3.9247370743973713</c:v>
                </c:pt>
                <c:pt idx="190">
                  <c:v>4.6334032418340403</c:v>
                </c:pt>
                <c:pt idx="191">
                  <c:v>5.4540787755538256</c:v>
                </c:pt>
                <c:pt idx="192">
                  <c:v>6.4013930251443814</c:v>
                </c:pt>
                <c:pt idx="193">
                  <c:v>7.4913373744402492</c:v>
                </c:pt>
                <c:pt idx="194">
                  <c:v>8.7412994415053706</c:v>
                </c:pt>
                <c:pt idx="195">
                  <c:v>10.17008112067448</c:v>
                </c:pt>
                <c:pt idx="196">
                  <c:v>11.797897378625015</c:v>
                </c:pt>
                <c:pt idx="197">
                  <c:v>13.64635262099462</c:v>
                </c:pt>
                <c:pt idx="198">
                  <c:v>15.738391414780667</c:v>
                </c:pt>
                <c:pt idx="199">
                  <c:v>18.098220396116034</c:v>
                </c:pt>
                <c:pt idx="200">
                  <c:v>20.751198323964228</c:v>
                </c:pt>
                <c:pt idx="201">
                  <c:v>23.723691467806205</c:v>
                </c:pt>
                <c:pt idx="202">
                  <c:v>27.042891850035886</c:v>
                </c:pt>
                <c:pt idx="203">
                  <c:v>30.736596308093649</c:v>
                </c:pt>
                <c:pt idx="204">
                  <c:v>34.832944901404616</c:v>
                </c:pt>
                <c:pt idx="205">
                  <c:v>39.360117864991814</c:v>
                </c:pt>
                <c:pt idx="206">
                  <c:v>44.345991102773176</c:v>
                </c:pt>
                <c:pt idx="207">
                  <c:v>49.817751112695476</c:v>
                </c:pt>
                <c:pt idx="208">
                  <c:v>55.80147123248134</c:v>
                </c:pt>
                <c:pt idx="209">
                  <c:v>62.32165217391389</c:v>
                </c:pt>
                <c:pt idx="210">
                  <c:v>69.400730955822709</c:v>
                </c:pt>
                <c:pt idx="211">
                  <c:v>77.058563527424965</c:v>
                </c:pt>
                <c:pt idx="212">
                  <c:v>85.31188756643482</c:v>
                </c:pt>
                <c:pt idx="213">
                  <c:v>94.173773108701027</c:v>
                </c:pt>
                <c:pt idx="214">
                  <c:v>103.65306978332086</c:v>
                </c:pt>
                <c:pt idx="215">
                  <c:v>113.75386045221637</c:v>
                </c:pt>
                <c:pt idx="216">
                  <c:v>124.47493194780583</c:v>
                </c:pt>
                <c:pt idx="217">
                  <c:v>135.80927432831999</c:v>
                </c:pt>
                <c:pt idx="218">
                  <c:v>147.74362059034115</c:v>
                </c:pt>
                <c:pt idx="219">
                  <c:v>160.25803905766739</c:v>
                </c:pt>
                <c:pt idx="220">
                  <c:v>173.32559067397429</c:v>
                </c:pt>
                <c:pt idx="221">
                  <c:v>186.91206313866113</c:v>
                </c:pt>
                <c:pt idx="222">
                  <c:v>200.9757932221394</c:v>
                </c:pt>
                <c:pt idx="223">
                  <c:v>215.46758766797231</c:v>
                </c:pt>
                <c:pt idx="224">
                  <c:v>230.33075183298195</c:v>
                </c:pt>
                <c:pt idx="225">
                  <c:v>245.50123364075023</c:v>
                </c:pt>
                <c:pt idx="226">
                  <c:v>260.90788854714356</c:v>
                </c:pt>
                <c:pt idx="227">
                  <c:v>276.47286906734581</c:v>
                </c:pt>
                <c:pt idx="228">
                  <c:v>292.11214003139281</c:v>
                </c:pt>
                <c:pt idx="229">
                  <c:v>307.73611816807636</c:v>
                </c:pt>
                <c:pt idx="230">
                  <c:v>323.25043192276013</c:v>
                </c:pt>
                <c:pt idx="231">
                  <c:v>338.55679465798238</c:v>
                </c:pt>
                <c:pt idx="232">
                  <c:v>353.55398163727335</c:v>
                </c:pt>
                <c:pt idx="233">
                  <c:v>368.13889852670889</c:v>
                </c:pt>
                <c:pt idx="234">
                  <c:v>382.20772664115339</c:v>
                </c:pt>
                <c:pt idx="235">
                  <c:v>395.65712788784225</c:v>
                </c:pt>
                <c:pt idx="236">
                  <c:v>408.38549039041141</c:v>
                </c:pt>
                <c:pt idx="237">
                  <c:v>420.29419417733186</c:v>
                </c:pt>
                <c:pt idx="238">
                  <c:v>431.28887514729388</c:v>
                </c:pt>
                <c:pt idx="239">
                  <c:v>441.28066482726751</c:v>
                </c:pt>
                <c:pt idx="240">
                  <c:v>450.18738325123212</c:v>
                </c:pt>
                <c:pt idx="241">
                  <c:v>457.93466262947732</c:v>
                </c:pt>
                <c:pt idx="242">
                  <c:v>464.45698035547855</c:v>
                </c:pt>
                <c:pt idx="243">
                  <c:v>469.69858129958862</c:v>
                </c:pt>
                <c:pt idx="244">
                  <c:v>473.61427124043973</c:v>
                </c:pt>
                <c:pt idx="245">
                  <c:v>476.17006564511945</c:v>
                </c:pt>
                <c:pt idx="246">
                  <c:v>477.34368077284597</c:v>
                </c:pt>
                <c:pt idx="247">
                  <c:v>477.12485717638947</c:v>
                </c:pt>
                <c:pt idx="248">
                  <c:v>475.51550903268753</c:v>
                </c:pt>
                <c:pt idx="249">
                  <c:v>472.52969626260978</c:v>
                </c:pt>
                <c:pt idx="250">
                  <c:v>468.19342000783001</c:v>
                </c:pt>
                <c:pt idx="251">
                  <c:v>462.54424562590714</c:v>
                </c:pt>
                <c:pt idx="252">
                  <c:v>455.63076084907431</c:v>
                </c:pt>
                <c:pt idx="253">
                  <c:v>447.51188003748319</c:v>
                </c:pt>
                <c:pt idx="254">
                  <c:v>438.25600845966943</c:v>
                </c:pt>
                <c:pt idx="255">
                  <c:v>427.9400831766784</c:v>
                </c:pt>
                <c:pt idx="256">
                  <c:v>416.6485093277567</c:v>
                </c:pt>
                <c:pt idx="257">
                  <c:v>404.47201236403617</c:v>
                </c:pt>
                <c:pt idx="258">
                  <c:v>391.50642801599969</c:v>
                </c:pt>
                <c:pt idx="259">
                  <c:v>377.8514524898888</c:v>
                </c:pt>
                <c:pt idx="260">
                  <c:v>363.60937556247342</c:v>
                </c:pt>
                <c:pt idx="261">
                  <c:v>348.88381889309869</c:v>
                </c:pt>
                <c:pt idx="262">
                  <c:v>333.77850102173647</c:v>
                </c:pt>
                <c:pt idx="263">
                  <c:v>318.3960492104431</c:v>
                </c:pt>
                <c:pt idx="264">
                  <c:v>302.83687656354834</c:v>
                </c:pt>
                <c:pt idx="265">
                  <c:v>287.19814078925646</c:v>
                </c:pt>
                <c:pt idx="266">
                  <c:v>271.57279860986824</c:v>
                </c:pt>
                <c:pt idx="267">
                  <c:v>256.04876726238325</c:v>
                </c:pt>
                <c:pt idx="268">
                  <c:v>240.70820183127137</c:v>
                </c:pt>
                <c:pt idx="269">
                  <c:v>225.62689439630367</c:v>
                </c:pt>
                <c:pt idx="270">
                  <c:v>210.87379823387761</c:v>
                </c:pt>
                <c:pt idx="271">
                  <c:v>196.51067764922121</c:v>
                </c:pt>
                <c:pt idx="272">
                  <c:v>182.5918815019246</c:v>
                </c:pt>
                <c:pt idx="273">
                  <c:v>169.16423617322775</c:v>
                </c:pt>
                <c:pt idx="274">
                  <c:v>156.26705165615169</c:v>
                </c:pt>
                <c:pt idx="275">
                  <c:v>143.93223266472017</c:v>
                </c:pt>
                <c:pt idx="276">
                  <c:v>132.1844851816478</c:v>
                </c:pt>
                <c:pt idx="277">
                  <c:v>121.04160771001969</c:v>
                </c:pt>
                <c:pt idx="278">
                  <c:v>110.51485566854947</c:v>
                </c:pt>
                <c:pt idx="279">
                  <c:v>100.60936686735688</c:v>
                </c:pt>
                <c:pt idx="280">
                  <c:v>91.324635808561979</c:v>
                </c:pt>
                <c:pt idx="281">
                  <c:v>82.655024652521888</c:v>
                </c:pt>
                <c:pt idx="282">
                  <c:v>74.59029904910274</c:v>
                </c:pt>
                <c:pt idx="283">
                  <c:v>67.116177621942029</c:v>
                </c:pt>
                <c:pt idx="284">
                  <c:v>60.214884676644743</c:v>
                </c:pt>
                <c:pt idx="285">
                  <c:v>53.865696643600501</c:v>
                </c:pt>
                <c:pt idx="286">
                  <c:v>48.045473824167182</c:v>
                </c:pt>
                <c:pt idx="287">
                  <c:v>42.729170147372855</c:v>
                </c:pt>
                <c:pt idx="288">
                  <c:v>37.890314826657885</c:v>
                </c:pt>
                <c:pt idx="289">
                  <c:v>33.5014609986479</c:v>
                </c:pt>
                <c:pt idx="290">
                  <c:v>29.534597597937399</c:v>
                </c:pt>
                <c:pt idx="291">
                  <c:v>25.961521846654239</c:v>
                </c:pt>
                <c:pt idx="292">
                  <c:v>22.754170792689251</c:v>
                </c:pt>
                <c:pt idx="293">
                  <c:v>19.884911297884788</c:v>
                </c:pt>
                <c:pt idx="294">
                  <c:v>17.326788743634026</c:v>
                </c:pt>
                <c:pt idx="295">
                  <c:v>15.053735477065622</c:v>
                </c:pt>
                <c:pt idx="296">
                  <c:v>13.040740661212666</c:v>
                </c:pt>
                <c:pt idx="297">
                  <c:v>11.2639837159956</c:v>
                </c:pt>
                <c:pt idx="298">
                  <c:v>9.7009339455286963</c:v>
                </c:pt>
                <c:pt idx="299">
                  <c:v>8.3304192460838866</c:v>
                </c:pt>
                <c:pt idx="300">
                  <c:v>7.1326669852475177</c:v>
                </c:pt>
                <c:pt idx="301">
                  <c:v>6.089320245430299</c:v>
                </c:pt>
                <c:pt idx="302">
                  <c:v>5.1834326442834762</c:v>
                </c:pt>
                <c:pt idx="303">
                  <c:v>4.3994448918952198</c:v>
                </c:pt>
                <c:pt idx="304">
                  <c:v>3.7231461314193286</c:v>
                </c:pt>
                <c:pt idx="305">
                  <c:v>3.1416229475281097</c:v>
                </c:pt>
                <c:pt idx="306">
                  <c:v>2.6431987269271708</c:v>
                </c:pt>
                <c:pt idx="307">
                  <c:v>2.2173658276276922</c:v>
                </c:pt>
                <c:pt idx="308">
                  <c:v>1.8547127683972602</c:v>
                </c:pt>
                <c:pt idx="309">
                  <c:v>1.546848395451939</c:v>
                </c:pt>
                <c:pt idx="310">
                  <c:v>1.2863247275540617</c:v>
                </c:pt>
                <c:pt idx="311">
                  <c:v>1.06655992963232</c:v>
                </c:pt>
                <c:pt idx="312">
                  <c:v>0.88176262407790518</c:v>
                </c:pt>
                <c:pt idx="313">
                  <c:v>0.72685852210365332</c:v>
                </c:pt>
                <c:pt idx="314">
                  <c:v>0.59742014803619004</c:v>
                </c:pt>
                <c:pt idx="315">
                  <c:v>0.48960023922614876</c:v>
                </c:pt>
                <c:pt idx="316">
                  <c:v>0.40006923462393756</c:v>
                </c:pt>
                <c:pt idx="317">
                  <c:v>0.3259571164396311</c:v>
                </c:pt>
                <c:pt idx="318">
                  <c:v>0.26479974151061281</c:v>
                </c:pt>
                <c:pt idx="319">
                  <c:v>0.21448969134624565</c:v>
                </c:pt>
                <c:pt idx="320">
                  <c:v>0.17323158120586304</c:v>
                </c:pt>
                <c:pt idx="321">
                  <c:v>0.13950169759494876</c:v>
                </c:pt>
                <c:pt idx="322">
                  <c:v>0.11201177863001295</c:v>
                </c:pt>
                <c:pt idx="323">
                  <c:v>8.9676711100359394E-2</c:v>
                </c:pt>
                <c:pt idx="324">
                  <c:v>7.1585889971698888E-2</c:v>
                </c:pt>
                <c:pt idx="325">
                  <c:v>5.6977968771627308E-2</c:v>
                </c:pt>
                <c:pt idx="326">
                  <c:v>4.5218721070023907E-2</c:v>
                </c:pt>
                <c:pt idx="327">
                  <c:v>3.578173251558045E-2</c:v>
                </c:pt>
                <c:pt idx="328">
                  <c:v>2.8231648134240474E-2</c:v>
                </c:pt>
                <c:pt idx="329">
                  <c:v>2.220970949922689E-2</c:v>
                </c:pt>
                <c:pt idx="330">
                  <c:v>1.7421329759671814E-2</c:v>
                </c:pt>
                <c:pt idx="331">
                  <c:v>1.362547033385378E-2</c:v>
                </c:pt>
                <c:pt idx="332">
                  <c:v>1.0625600453490718E-2</c:v>
                </c:pt>
                <c:pt idx="333">
                  <c:v>8.2620389521698492E-3</c:v>
                </c:pt>
                <c:pt idx="334">
                  <c:v>6.4054961236986851E-3</c:v>
                </c:pt>
                <c:pt idx="335">
                  <c:v>4.9516516580909069E-3</c:v>
                </c:pt>
                <c:pt idx="336">
                  <c:v>3.8166222273499466E-3</c:v>
                </c:pt>
                <c:pt idx="337">
                  <c:v>2.9331889699265512E-3</c:v>
                </c:pt>
                <c:pt idx="338">
                  <c:v>2.247670724244481E-3</c:v>
                </c:pt>
                <c:pt idx="339">
                  <c:v>1.7173432701754344E-3</c:v>
                </c:pt>
                <c:pt idx="340">
                  <c:v>1.3083179922183696E-3</c:v>
                </c:pt>
                <c:pt idx="341">
                  <c:v>9.9380526475368247E-4</c:v>
                </c:pt>
                <c:pt idx="342">
                  <c:v>7.5269849923991969E-4</c:v>
                </c:pt>
                <c:pt idx="343">
                  <c:v>5.6842423363295629E-4</c:v>
                </c:pt>
                <c:pt idx="344">
                  <c:v>4.2801195291074977E-4</c:v>
                </c:pt>
                <c:pt idx="345">
                  <c:v>3.2134458646677113E-4</c:v>
                </c:pt>
                <c:pt idx="346">
                  <c:v>2.4055692088971844E-4</c:v>
                </c:pt>
                <c:pt idx="347">
                  <c:v>1.7955458613077836E-4</c:v>
                </c:pt>
                <c:pt idx="348">
                  <c:v>1.3363091005875276E-4</c:v>
                </c:pt>
                <c:pt idx="349">
                  <c:v>9.9162879125182601E-5</c:v>
                </c:pt>
                <c:pt idx="350">
                  <c:v>7.3370775120375678E-5</c:v>
                </c:pt>
                <c:pt idx="351">
                  <c:v>5.4128857988372719E-5</c:v>
                </c:pt>
                <c:pt idx="352">
                  <c:v>3.9816804201450217E-5</c:v>
                </c:pt>
                <c:pt idx="353">
                  <c:v>2.9203554346698344E-5</c:v>
                </c:pt>
                <c:pt idx="354">
                  <c:v>2.1356830608300069E-5</c:v>
                </c:pt>
                <c:pt idx="355">
                  <c:v>1.5572906337169777E-5</c:v>
                </c:pt>
                <c:pt idx="356">
                  <c:v>1.1322291133842217E-5</c:v>
                </c:pt>
                <c:pt idx="357">
                  <c:v>8.2078751536034752E-6</c:v>
                </c:pt>
                <c:pt idx="358">
                  <c:v>5.932789559584823E-6</c:v>
                </c:pt>
                <c:pt idx="359">
                  <c:v>4.2758151682384048E-6</c:v>
                </c:pt>
                <c:pt idx="360">
                  <c:v>3.0726329331637149E-6</c:v>
                </c:pt>
                <c:pt idx="361">
                  <c:v>2.2015787081555462E-6</c:v>
                </c:pt>
                <c:pt idx="362">
                  <c:v>1.5728580505137857E-6</c:v>
                </c:pt>
                <c:pt idx="363">
                  <c:v>1.1204090819494747E-6</c:v>
                </c:pt>
                <c:pt idx="364">
                  <c:v>7.9578452457609246E-7</c:v>
                </c:pt>
                <c:pt idx="365">
                  <c:v>5.6356775397267314E-7</c:v>
                </c:pt>
                <c:pt idx="366">
                  <c:v>3.9795004688128955E-7</c:v>
                </c:pt>
                <c:pt idx="367">
                  <c:v>2.8018363307011676E-7</c:v>
                </c:pt>
                <c:pt idx="368">
                  <c:v>1.9669292664305812E-7</c:v>
                </c:pt>
                <c:pt idx="369">
                  <c:v>1.3767861869448463E-7</c:v>
                </c:pt>
                <c:pt idx="370">
                  <c:v>9.6089522609692286E-8</c:v>
                </c:pt>
                <c:pt idx="371">
                  <c:v>6.6867848393856098E-8</c:v>
                </c:pt>
                <c:pt idx="372">
                  <c:v>4.639705769845058E-8</c:v>
                </c:pt>
                <c:pt idx="373">
                  <c:v>3.2099281348604498E-8</c:v>
                </c:pt>
                <c:pt idx="374">
                  <c:v>2.2142770366326035E-8</c:v>
                </c:pt>
                <c:pt idx="375">
                  <c:v>1.5230016744135891E-8</c:v>
                </c:pt>
                <c:pt idx="376">
                  <c:v>1.0444810938936777E-8</c:v>
                </c:pt>
                <c:pt idx="377">
                  <c:v>7.1422091452449084E-9</c:v>
                </c:pt>
                <c:pt idx="378">
                  <c:v>4.8696340057691992E-9</c:v>
                </c:pt>
                <c:pt idx="379">
                  <c:v>3.3104867759389311E-9</c:v>
                </c:pt>
                <c:pt idx="380">
                  <c:v>2.2439809776014986E-9</c:v>
                </c:pt>
                <c:pt idx="381">
                  <c:v>1.5166251812970355E-9</c:v>
                </c:pt>
                <c:pt idx="382">
                  <c:v>1.0220429146213061E-9</c:v>
                </c:pt>
                <c:pt idx="383">
                  <c:v>6.8673910617588666E-10</c:v>
                </c:pt>
                <c:pt idx="384">
                  <c:v>4.6009361228347314E-10</c:v>
                </c:pt>
                <c:pt idx="385">
                  <c:v>3.0734942606561548E-10</c:v>
                </c:pt>
                <c:pt idx="386">
                  <c:v>2.047153399837014E-10</c:v>
                </c:pt>
                <c:pt idx="387">
                  <c:v>1.359565530631843E-10</c:v>
                </c:pt>
                <c:pt idx="388">
                  <c:v>9.0028845597800906E-11</c:v>
                </c:pt>
                <c:pt idx="389">
                  <c:v>5.9442216522683412E-11</c:v>
                </c:pt>
                <c:pt idx="390">
                  <c:v>3.9132724647870242E-11</c:v>
                </c:pt>
                <c:pt idx="391">
                  <c:v>2.5687211206082107E-11</c:v>
                </c:pt>
                <c:pt idx="392">
                  <c:v>1.6812240885643562E-11</c:v>
                </c:pt>
                <c:pt idx="393">
                  <c:v>1.097150054699601E-11</c:v>
                </c:pt>
                <c:pt idx="394">
                  <c:v>7.1390139740782269E-12</c:v>
                </c:pt>
                <c:pt idx="395">
                  <c:v>4.6317190997463923E-12</c:v>
                </c:pt>
                <c:pt idx="396">
                  <c:v>2.9962494781242232E-12</c:v>
                </c:pt>
                <c:pt idx="397">
                  <c:v>1.9326157199373088E-12</c:v>
                </c:pt>
                <c:pt idx="398">
                  <c:v>1.2429247095934247E-12</c:v>
                </c:pt>
                <c:pt idx="399">
                  <c:v>7.970322858284781E-13</c:v>
                </c:pt>
                <c:pt idx="400">
                  <c:v>5.0961098832000271E-13</c:v>
                </c:pt>
                <c:pt idx="401">
                  <c:v>3.2488782101693673E-13</c:v>
                </c:pt>
                <c:pt idx="402">
                  <c:v>2.0651892549952076E-13</c:v>
                </c:pt>
                <c:pt idx="403">
                  <c:v>1.3089349379586579E-13</c:v>
                </c:pt>
                <c:pt idx="404">
                  <c:v>8.2719526737960668E-14</c:v>
                </c:pt>
                <c:pt idx="405">
                  <c:v>5.2123047501199264E-14</c:v>
                </c:pt>
                <c:pt idx="406">
                  <c:v>3.2747891024406013E-14</c:v>
                </c:pt>
                <c:pt idx="407">
                  <c:v>2.0514864412615496E-14</c:v>
                </c:pt>
                <c:pt idx="408">
                  <c:v>1.2814030200576351E-14</c:v>
                </c:pt>
                <c:pt idx="409">
                  <c:v>7.9805828999982143E-15</c:v>
                </c:pt>
                <c:pt idx="410">
                  <c:v>4.9558170004699906E-15</c:v>
                </c:pt>
                <c:pt idx="411">
                  <c:v>3.0685110165822811E-15</c:v>
                </c:pt>
                <c:pt idx="412">
                  <c:v>1.8944008953913547E-15</c:v>
                </c:pt>
                <c:pt idx="413">
                  <c:v>1.1661324257266914E-15</c:v>
                </c:pt>
                <c:pt idx="414">
                  <c:v>7.1574056319620827E-16</c:v>
                </c:pt>
                <c:pt idx="415">
                  <c:v>4.3802123728194695E-16</c:v>
                </c:pt>
                <c:pt idx="416">
                  <c:v>2.6728001211661284E-16</c:v>
                </c:pt>
                <c:pt idx="417">
                  <c:v>1.626183592246578E-16</c:v>
                </c:pt>
                <c:pt idx="418">
                  <c:v>9.8651670832879596E-17</c:v>
                </c:pt>
                <c:pt idx="419">
                  <c:v>5.9672068583250201E-17</c:v>
                </c:pt>
                <c:pt idx="420">
                  <c:v>3.5988978440805659E-17</c:v>
                </c:pt>
                <c:pt idx="421">
                  <c:v>2.1642116123993442E-17</c:v>
                </c:pt>
                <c:pt idx="422">
                  <c:v>1.2976623506284526E-17</c:v>
                </c:pt>
                <c:pt idx="423">
                  <c:v>7.7581016192349503E-18</c:v>
                </c:pt>
                <c:pt idx="424">
                  <c:v>4.6246726897408309E-18</c:v>
                </c:pt>
                <c:pt idx="425">
                  <c:v>2.7487694540040122E-18</c:v>
                </c:pt>
                <c:pt idx="426">
                  <c:v>1.6290237228330257E-18</c:v>
                </c:pt>
                <c:pt idx="427">
                  <c:v>9.6260536843657005E-19</c:v>
                </c:pt>
                <c:pt idx="428">
                  <c:v>5.6715390648816644E-19</c:v>
                </c:pt>
                <c:pt idx="429">
                  <c:v>3.3318493308277656E-19</c:v>
                </c:pt>
                <c:pt idx="430">
                  <c:v>1.9516483017007246E-19</c:v>
                </c:pt>
                <c:pt idx="431">
                  <c:v>1.1398548194512277E-19</c:v>
                </c:pt>
                <c:pt idx="432">
                  <c:v>6.6378785098276259E-20</c:v>
                </c:pt>
                <c:pt idx="433">
                  <c:v>3.854258482454376E-20</c:v>
                </c:pt>
                <c:pt idx="434">
                  <c:v>2.2314345448484627E-20</c:v>
                </c:pt>
                <c:pt idx="435">
                  <c:v>1.2881286660893831E-20</c:v>
                </c:pt>
                <c:pt idx="436">
                  <c:v>7.4142310527380853E-21</c:v>
                </c:pt>
                <c:pt idx="437">
                  <c:v>4.255050949639984E-21</c:v>
                </c:pt>
                <c:pt idx="438">
                  <c:v>2.4348667053126382E-21</c:v>
                </c:pt>
                <c:pt idx="439">
                  <c:v>1.3892403712410802E-21</c:v>
                </c:pt>
                <c:pt idx="440">
                  <c:v>7.9033529547729848E-22</c:v>
                </c:pt>
                <c:pt idx="441">
                  <c:v>4.4830866941546099E-22</c:v>
                </c:pt>
                <c:pt idx="442">
                  <c:v>2.5355645723147683E-22</c:v>
                </c:pt>
                <c:pt idx="443">
                  <c:v>1.429894483105715E-22</c:v>
                </c:pt>
                <c:pt idx="444">
                  <c:v>8.0401672666274182E-23</c:v>
                </c:pt>
                <c:pt idx="445">
                  <c:v>4.5077306206227862E-23</c:v>
                </c:pt>
                <c:pt idx="446">
                  <c:v>2.5198959230261289E-23</c:v>
                </c:pt>
                <c:pt idx="447">
                  <c:v>1.4045559071628991E-23</c:v>
                </c:pt>
                <c:pt idx="448">
                  <c:v>7.8059764216738183E-24</c:v>
                </c:pt>
                <c:pt idx="449">
                  <c:v>4.3256085747459169E-24</c:v>
                </c:pt>
                <c:pt idx="450">
                  <c:v>2.3900059251589799E-24</c:v>
                </c:pt>
                <c:pt idx="451">
                  <c:v>1.3166869026754646E-24</c:v>
                </c:pt>
                <c:pt idx="452">
                  <c:v>7.2326563612375757E-25</c:v>
                </c:pt>
                <c:pt idx="453">
                  <c:v>3.9613655909271858E-25</c:v>
                </c:pt>
                <c:pt idx="454">
                  <c:v>2.1633350977017094E-25</c:v>
                </c:pt>
                <c:pt idx="455">
                  <c:v>1.1779705839310625E-25</c:v>
                </c:pt>
                <c:pt idx="456">
                  <c:v>6.3955348890652844E-26</c:v>
                </c:pt>
                <c:pt idx="457">
                  <c:v>3.4621914317466808E-26</c:v>
                </c:pt>
                <c:pt idx="458">
                  <c:v>1.8687751904460719E-26</c:v>
                </c:pt>
                <c:pt idx="459">
                  <c:v>1.0057610674197658E-26</c:v>
                </c:pt>
                <c:pt idx="460">
                  <c:v>5.3971483861002319E-27</c:v>
                </c:pt>
                <c:pt idx="461">
                  <c:v>2.8877904410585069E-27</c:v>
                </c:pt>
                <c:pt idx="462">
                  <c:v>1.5406314824538479E-27</c:v>
                </c:pt>
                <c:pt idx="463">
                  <c:v>8.1952770504287539E-28</c:v>
                </c:pt>
                <c:pt idx="464">
                  <c:v>4.3467062280050834E-28</c:v>
                </c:pt>
                <c:pt idx="465">
                  <c:v>2.2987339853973398E-28</c:v>
                </c:pt>
                <c:pt idx="466">
                  <c:v>1.2121292230841786E-28</c:v>
                </c:pt>
                <c:pt idx="467">
                  <c:v>6.3729557730019409E-29</c:v>
                </c:pt>
                <c:pt idx="468">
                  <c:v>3.3409091446448443E-29</c:v>
                </c:pt>
                <c:pt idx="469">
                  <c:v>1.7463054272410112E-29</c:v>
                </c:pt>
                <c:pt idx="470">
                  <c:v>9.1013857136350716E-30</c:v>
                </c:pt>
                <c:pt idx="471">
                  <c:v>4.7296239774997354E-30</c:v>
                </c:pt>
                <c:pt idx="472">
                  <c:v>2.450628534387945E-30</c:v>
                </c:pt>
                <c:pt idx="473">
                  <c:v>1.2660770477886013E-30</c:v>
                </c:pt>
                <c:pt idx="474">
                  <c:v>6.5219064231023281E-31</c:v>
                </c:pt>
                <c:pt idx="475">
                  <c:v>3.3498145803223584E-31</c:v>
                </c:pt>
                <c:pt idx="476">
                  <c:v>1.7155317165979876E-31</c:v>
                </c:pt>
                <c:pt idx="477">
                  <c:v>8.7600888809748744E-32</c:v>
                </c:pt>
                <c:pt idx="478">
                  <c:v>4.4601560238442142E-32</c:v>
                </c:pt>
                <c:pt idx="479">
                  <c:v>2.264244741904538E-32</c:v>
                </c:pt>
                <c:pt idx="480">
                  <c:v>1.1461157013462568E-32</c:v>
                </c:pt>
                <c:pt idx="481">
                  <c:v>5.7844934600908245E-33</c:v>
                </c:pt>
                <c:pt idx="482">
                  <c:v>2.9109448961154621E-33</c:v>
                </c:pt>
                <c:pt idx="483">
                  <c:v>1.4606104790809461E-33</c:v>
                </c:pt>
                <c:pt idx="484">
                  <c:v>7.3074628764792357E-34</c:v>
                </c:pt>
                <c:pt idx="485">
                  <c:v>3.6452775515770827E-34</c:v>
                </c:pt>
                <c:pt idx="486">
                  <c:v>1.8131192226534437E-34</c:v>
                </c:pt>
                <c:pt idx="487">
                  <c:v>8.9919503723774502E-35</c:v>
                </c:pt>
                <c:pt idx="488">
                  <c:v>4.4464480040279607E-35</c:v>
                </c:pt>
                <c:pt idx="489">
                  <c:v>2.1923218520920817E-35</c:v>
                </c:pt>
                <c:pt idx="490">
                  <c:v>1.0777727159946027E-35</c:v>
                </c:pt>
                <c:pt idx="491">
                  <c:v>5.2830148979685914E-36</c:v>
                </c:pt>
                <c:pt idx="492">
                  <c:v>2.5820714958588598E-36</c:v>
                </c:pt>
                <c:pt idx="493">
                  <c:v>1.2583065847075323E-36</c:v>
                </c:pt>
                <c:pt idx="494">
                  <c:v>6.1141551208832511E-37</c:v>
                </c:pt>
                <c:pt idx="495">
                  <c:v>2.9622261696670753E-37</c:v>
                </c:pt>
                <c:pt idx="496">
                  <c:v>1.4309740352520937E-37</c:v>
                </c:pt>
                <c:pt idx="497">
                  <c:v>6.8925046966623755E-38</c:v>
                </c:pt>
                <c:pt idx="498">
                  <c:v>3.3101994759867367E-38</c:v>
                </c:pt>
                <c:pt idx="499">
                  <c:v>1.5851232579835832E-38</c:v>
                </c:pt>
                <c:pt idx="500">
                  <c:v>7.568393233630035E-39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F3-40DD-90CC-0A904E41A071}"/>
            </c:ext>
          </c:extLst>
        </c:ser>
        <c:ser>
          <c:idx val="3"/>
          <c:order val="4"/>
          <c:tx>
            <c:v>Guass3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298.55370012620597</c:v>
                </c:pt>
                <c:pt idx="1">
                  <c:v>298.50370012620601</c:v>
                </c:pt>
                <c:pt idx="2">
                  <c:v>298.45370012620606</c:v>
                </c:pt>
                <c:pt idx="3">
                  <c:v>298.4037001262061</c:v>
                </c:pt>
                <c:pt idx="4">
                  <c:v>298.35370012620615</c:v>
                </c:pt>
                <c:pt idx="5">
                  <c:v>298.30370012620619</c:v>
                </c:pt>
                <c:pt idx="6">
                  <c:v>298.25370012620624</c:v>
                </c:pt>
                <c:pt idx="7">
                  <c:v>298.20370012620629</c:v>
                </c:pt>
                <c:pt idx="8">
                  <c:v>298.15370012620633</c:v>
                </c:pt>
                <c:pt idx="9">
                  <c:v>298.10370012620638</c:v>
                </c:pt>
                <c:pt idx="10">
                  <c:v>298.05370012620642</c:v>
                </c:pt>
                <c:pt idx="11">
                  <c:v>298.00370012620647</c:v>
                </c:pt>
                <c:pt idx="12">
                  <c:v>297.95370012620651</c:v>
                </c:pt>
                <c:pt idx="13">
                  <c:v>297.90370012620656</c:v>
                </c:pt>
                <c:pt idx="14">
                  <c:v>297.8537001262066</c:v>
                </c:pt>
                <c:pt idx="15">
                  <c:v>297.80370012620665</c:v>
                </c:pt>
                <c:pt idx="16">
                  <c:v>297.7537001262067</c:v>
                </c:pt>
                <c:pt idx="17">
                  <c:v>297.70370012620674</c:v>
                </c:pt>
                <c:pt idx="18">
                  <c:v>297.65370012620679</c:v>
                </c:pt>
                <c:pt idx="19">
                  <c:v>297.60370012620683</c:v>
                </c:pt>
                <c:pt idx="20">
                  <c:v>297.55370012620688</c:v>
                </c:pt>
                <c:pt idx="21">
                  <c:v>297.50370012620692</c:v>
                </c:pt>
                <c:pt idx="22">
                  <c:v>297.45370012620697</c:v>
                </c:pt>
                <c:pt idx="23">
                  <c:v>297.40370012620701</c:v>
                </c:pt>
                <c:pt idx="24">
                  <c:v>297.35370012620706</c:v>
                </c:pt>
                <c:pt idx="25">
                  <c:v>297.3037001262071</c:v>
                </c:pt>
                <c:pt idx="26">
                  <c:v>297.25370012620715</c:v>
                </c:pt>
                <c:pt idx="27">
                  <c:v>297.2037001262072</c:v>
                </c:pt>
                <c:pt idx="28">
                  <c:v>297.15370012620724</c:v>
                </c:pt>
                <c:pt idx="29">
                  <c:v>297.10370012620729</c:v>
                </c:pt>
                <c:pt idx="30">
                  <c:v>297.05370012620733</c:v>
                </c:pt>
                <c:pt idx="31">
                  <c:v>297.00370012620738</c:v>
                </c:pt>
                <c:pt idx="32">
                  <c:v>296.95370012620742</c:v>
                </c:pt>
                <c:pt idx="33">
                  <c:v>296.90370012620747</c:v>
                </c:pt>
                <c:pt idx="34">
                  <c:v>296.85370012620751</c:v>
                </c:pt>
                <c:pt idx="35">
                  <c:v>296.80370012620756</c:v>
                </c:pt>
                <c:pt idx="36">
                  <c:v>296.7537001262076</c:v>
                </c:pt>
                <c:pt idx="37">
                  <c:v>296.70370012620765</c:v>
                </c:pt>
                <c:pt idx="38">
                  <c:v>296.6537001262077</c:v>
                </c:pt>
                <c:pt idx="39">
                  <c:v>296.60370012620774</c:v>
                </c:pt>
                <c:pt idx="40">
                  <c:v>296.55370012620779</c:v>
                </c:pt>
                <c:pt idx="41">
                  <c:v>296.50370012620783</c:v>
                </c:pt>
                <c:pt idx="42">
                  <c:v>296.45370012620788</c:v>
                </c:pt>
                <c:pt idx="43">
                  <c:v>296.40370012620792</c:v>
                </c:pt>
                <c:pt idx="44">
                  <c:v>296.35370012620797</c:v>
                </c:pt>
                <c:pt idx="45">
                  <c:v>296.30370012620801</c:v>
                </c:pt>
                <c:pt idx="46">
                  <c:v>296.25370012620806</c:v>
                </c:pt>
                <c:pt idx="47">
                  <c:v>296.2037001262081</c:v>
                </c:pt>
                <c:pt idx="48">
                  <c:v>296.15370012620815</c:v>
                </c:pt>
                <c:pt idx="49">
                  <c:v>296.1037001262082</c:v>
                </c:pt>
                <c:pt idx="50">
                  <c:v>296.05370012620824</c:v>
                </c:pt>
                <c:pt idx="51">
                  <c:v>296.00370012620829</c:v>
                </c:pt>
                <c:pt idx="52">
                  <c:v>295.95370012620833</c:v>
                </c:pt>
                <c:pt idx="53">
                  <c:v>295.90370012620838</c:v>
                </c:pt>
                <c:pt idx="54">
                  <c:v>295.85370012620842</c:v>
                </c:pt>
                <c:pt idx="55">
                  <c:v>295.80370012620847</c:v>
                </c:pt>
                <c:pt idx="56">
                  <c:v>295.75370012620851</c:v>
                </c:pt>
                <c:pt idx="57">
                  <c:v>295.70370012620856</c:v>
                </c:pt>
                <c:pt idx="58">
                  <c:v>295.65370012620861</c:v>
                </c:pt>
                <c:pt idx="59">
                  <c:v>295.60370012620865</c:v>
                </c:pt>
                <c:pt idx="60">
                  <c:v>295.5537001262087</c:v>
                </c:pt>
                <c:pt idx="61">
                  <c:v>295.50370012620874</c:v>
                </c:pt>
                <c:pt idx="62">
                  <c:v>295.45370012620879</c:v>
                </c:pt>
                <c:pt idx="63">
                  <c:v>295.40370012620883</c:v>
                </c:pt>
                <c:pt idx="64">
                  <c:v>295.35370012620888</c:v>
                </c:pt>
                <c:pt idx="65">
                  <c:v>295.30370012620892</c:v>
                </c:pt>
                <c:pt idx="66">
                  <c:v>295.25370012620897</c:v>
                </c:pt>
                <c:pt idx="67">
                  <c:v>295.20370012620901</c:v>
                </c:pt>
                <c:pt idx="68">
                  <c:v>295.15370012620906</c:v>
                </c:pt>
                <c:pt idx="69">
                  <c:v>295.10370012620911</c:v>
                </c:pt>
                <c:pt idx="70">
                  <c:v>295.05370012620915</c:v>
                </c:pt>
                <c:pt idx="71">
                  <c:v>295.0037001262092</c:v>
                </c:pt>
                <c:pt idx="72">
                  <c:v>294.95370012620924</c:v>
                </c:pt>
                <c:pt idx="73">
                  <c:v>294.90370012620929</c:v>
                </c:pt>
                <c:pt idx="74">
                  <c:v>294.85370012620933</c:v>
                </c:pt>
                <c:pt idx="75">
                  <c:v>294.80370012620938</c:v>
                </c:pt>
                <c:pt idx="76">
                  <c:v>294.75370012620942</c:v>
                </c:pt>
                <c:pt idx="77">
                  <c:v>294.70370012620947</c:v>
                </c:pt>
                <c:pt idx="78">
                  <c:v>294.65370012620951</c:v>
                </c:pt>
                <c:pt idx="79">
                  <c:v>294.60370012620956</c:v>
                </c:pt>
                <c:pt idx="80">
                  <c:v>294.55370012620961</c:v>
                </c:pt>
                <c:pt idx="81">
                  <c:v>294.50370012620965</c:v>
                </c:pt>
                <c:pt idx="82">
                  <c:v>294.4537001262097</c:v>
                </c:pt>
                <c:pt idx="83">
                  <c:v>294.40370012620974</c:v>
                </c:pt>
                <c:pt idx="84">
                  <c:v>294.35370012620979</c:v>
                </c:pt>
                <c:pt idx="85">
                  <c:v>294.30370012620983</c:v>
                </c:pt>
                <c:pt idx="86">
                  <c:v>294.25370012620988</c:v>
                </c:pt>
                <c:pt idx="87">
                  <c:v>294.20370012620992</c:v>
                </c:pt>
                <c:pt idx="88">
                  <c:v>294.15370012620997</c:v>
                </c:pt>
                <c:pt idx="89">
                  <c:v>294.10370012621001</c:v>
                </c:pt>
                <c:pt idx="90">
                  <c:v>294.05370012621006</c:v>
                </c:pt>
                <c:pt idx="91">
                  <c:v>294.00370012621011</c:v>
                </c:pt>
                <c:pt idx="92">
                  <c:v>293.95370012621015</c:v>
                </c:pt>
                <c:pt idx="93">
                  <c:v>293.9037001262102</c:v>
                </c:pt>
                <c:pt idx="94">
                  <c:v>293.85370012621024</c:v>
                </c:pt>
                <c:pt idx="95">
                  <c:v>293.80370012621029</c:v>
                </c:pt>
                <c:pt idx="96">
                  <c:v>293.75370012621033</c:v>
                </c:pt>
                <c:pt idx="97">
                  <c:v>293.70370012621038</c:v>
                </c:pt>
                <c:pt idx="98">
                  <c:v>293.65370012621042</c:v>
                </c:pt>
                <c:pt idx="99">
                  <c:v>293.60370012621047</c:v>
                </c:pt>
                <c:pt idx="100">
                  <c:v>293.55370012621052</c:v>
                </c:pt>
                <c:pt idx="101">
                  <c:v>293.50370012621056</c:v>
                </c:pt>
                <c:pt idx="102">
                  <c:v>293.45370012621061</c:v>
                </c:pt>
                <c:pt idx="103">
                  <c:v>293.40370012621065</c:v>
                </c:pt>
                <c:pt idx="104">
                  <c:v>293.3537001262107</c:v>
                </c:pt>
                <c:pt idx="105">
                  <c:v>293.30370012621074</c:v>
                </c:pt>
                <c:pt idx="106">
                  <c:v>293.25370012621079</c:v>
                </c:pt>
                <c:pt idx="107">
                  <c:v>293.20370012621083</c:v>
                </c:pt>
                <c:pt idx="108">
                  <c:v>293.15370012621088</c:v>
                </c:pt>
                <c:pt idx="109">
                  <c:v>293.10370012621092</c:v>
                </c:pt>
                <c:pt idx="110">
                  <c:v>293.05370012621097</c:v>
                </c:pt>
                <c:pt idx="111">
                  <c:v>293.00370012621102</c:v>
                </c:pt>
                <c:pt idx="112">
                  <c:v>292.95370012621106</c:v>
                </c:pt>
                <c:pt idx="113">
                  <c:v>292.90370012621111</c:v>
                </c:pt>
                <c:pt idx="114">
                  <c:v>292.85370012621115</c:v>
                </c:pt>
                <c:pt idx="115">
                  <c:v>292.8037001262112</c:v>
                </c:pt>
                <c:pt idx="116">
                  <c:v>292.75370012621124</c:v>
                </c:pt>
                <c:pt idx="117">
                  <c:v>292.70370012621129</c:v>
                </c:pt>
                <c:pt idx="118">
                  <c:v>292.65370012621133</c:v>
                </c:pt>
                <c:pt idx="119">
                  <c:v>292.60370012621138</c:v>
                </c:pt>
                <c:pt idx="120">
                  <c:v>292.55370012621142</c:v>
                </c:pt>
                <c:pt idx="121">
                  <c:v>292.50370012621147</c:v>
                </c:pt>
                <c:pt idx="122">
                  <c:v>292.45370012621152</c:v>
                </c:pt>
                <c:pt idx="123">
                  <c:v>292.40370012621156</c:v>
                </c:pt>
                <c:pt idx="124">
                  <c:v>292.35370012621161</c:v>
                </c:pt>
                <c:pt idx="125">
                  <c:v>292.30370012621165</c:v>
                </c:pt>
                <c:pt idx="126">
                  <c:v>292.2537001262117</c:v>
                </c:pt>
                <c:pt idx="127">
                  <c:v>292.20370012621174</c:v>
                </c:pt>
                <c:pt idx="128">
                  <c:v>292.15370012621179</c:v>
                </c:pt>
                <c:pt idx="129">
                  <c:v>292.10370012621183</c:v>
                </c:pt>
                <c:pt idx="130">
                  <c:v>292.05370012621188</c:v>
                </c:pt>
                <c:pt idx="131">
                  <c:v>292.00370012621192</c:v>
                </c:pt>
                <c:pt idx="132">
                  <c:v>291.95370012621197</c:v>
                </c:pt>
                <c:pt idx="133">
                  <c:v>291.90370012621202</c:v>
                </c:pt>
                <c:pt idx="134">
                  <c:v>291.85370012621206</c:v>
                </c:pt>
                <c:pt idx="135">
                  <c:v>291.80370012621211</c:v>
                </c:pt>
                <c:pt idx="136">
                  <c:v>291.75370012621215</c:v>
                </c:pt>
                <c:pt idx="137">
                  <c:v>291.7037001262122</c:v>
                </c:pt>
                <c:pt idx="138">
                  <c:v>291.65370012621224</c:v>
                </c:pt>
                <c:pt idx="139">
                  <c:v>291.60370012621229</c:v>
                </c:pt>
                <c:pt idx="140">
                  <c:v>291.55370012621233</c:v>
                </c:pt>
                <c:pt idx="141">
                  <c:v>291.50370012621238</c:v>
                </c:pt>
                <c:pt idx="142">
                  <c:v>291.45370012621242</c:v>
                </c:pt>
                <c:pt idx="143">
                  <c:v>291.40370012621247</c:v>
                </c:pt>
                <c:pt idx="144">
                  <c:v>291.35370012621252</c:v>
                </c:pt>
                <c:pt idx="145">
                  <c:v>291.30370012621256</c:v>
                </c:pt>
                <c:pt idx="146">
                  <c:v>291.25370012621261</c:v>
                </c:pt>
                <c:pt idx="147">
                  <c:v>291.20370012621265</c:v>
                </c:pt>
                <c:pt idx="148">
                  <c:v>291.1537001262127</c:v>
                </c:pt>
                <c:pt idx="149">
                  <c:v>291.10370012621274</c:v>
                </c:pt>
                <c:pt idx="150">
                  <c:v>291.05370012621279</c:v>
                </c:pt>
                <c:pt idx="151">
                  <c:v>291.00370012621283</c:v>
                </c:pt>
                <c:pt idx="152">
                  <c:v>290.95370012621288</c:v>
                </c:pt>
                <c:pt idx="153">
                  <c:v>290.90370012621293</c:v>
                </c:pt>
                <c:pt idx="154">
                  <c:v>290.85370012621297</c:v>
                </c:pt>
                <c:pt idx="155">
                  <c:v>290.80370012621302</c:v>
                </c:pt>
                <c:pt idx="156">
                  <c:v>290.75370012621306</c:v>
                </c:pt>
                <c:pt idx="157">
                  <c:v>290.70370012621311</c:v>
                </c:pt>
                <c:pt idx="158">
                  <c:v>290.65370012621315</c:v>
                </c:pt>
                <c:pt idx="159">
                  <c:v>290.6037001262132</c:v>
                </c:pt>
                <c:pt idx="160">
                  <c:v>290.55370012621324</c:v>
                </c:pt>
                <c:pt idx="161">
                  <c:v>290.50370012621329</c:v>
                </c:pt>
                <c:pt idx="162">
                  <c:v>290.45370012621333</c:v>
                </c:pt>
                <c:pt idx="163">
                  <c:v>290.40370012621338</c:v>
                </c:pt>
                <c:pt idx="164">
                  <c:v>290.35370012621343</c:v>
                </c:pt>
                <c:pt idx="165">
                  <c:v>290.30370012621347</c:v>
                </c:pt>
                <c:pt idx="166">
                  <c:v>290.25370012621352</c:v>
                </c:pt>
                <c:pt idx="167">
                  <c:v>290.20370012621356</c:v>
                </c:pt>
                <c:pt idx="168">
                  <c:v>290.15370012621361</c:v>
                </c:pt>
                <c:pt idx="169">
                  <c:v>290.10370012621365</c:v>
                </c:pt>
                <c:pt idx="170">
                  <c:v>290.0537001262137</c:v>
                </c:pt>
                <c:pt idx="171">
                  <c:v>290.00370012621374</c:v>
                </c:pt>
                <c:pt idx="172">
                  <c:v>289.95370012621379</c:v>
                </c:pt>
                <c:pt idx="173">
                  <c:v>289.90370012621383</c:v>
                </c:pt>
                <c:pt idx="174">
                  <c:v>289.85370012621388</c:v>
                </c:pt>
                <c:pt idx="175">
                  <c:v>289.80370012621393</c:v>
                </c:pt>
                <c:pt idx="176">
                  <c:v>289.75370012621397</c:v>
                </c:pt>
                <c:pt idx="177">
                  <c:v>289.70370012621402</c:v>
                </c:pt>
                <c:pt idx="178">
                  <c:v>289.65370012621406</c:v>
                </c:pt>
                <c:pt idx="179">
                  <c:v>289.60370012621411</c:v>
                </c:pt>
                <c:pt idx="180">
                  <c:v>289.55370012621415</c:v>
                </c:pt>
                <c:pt idx="181">
                  <c:v>289.5037001262142</c:v>
                </c:pt>
                <c:pt idx="182">
                  <c:v>289.45370012621424</c:v>
                </c:pt>
                <c:pt idx="183">
                  <c:v>289.40370012621429</c:v>
                </c:pt>
                <c:pt idx="184">
                  <c:v>289.35370012621433</c:v>
                </c:pt>
                <c:pt idx="185">
                  <c:v>289.30370012621438</c:v>
                </c:pt>
                <c:pt idx="186">
                  <c:v>289.25370012621443</c:v>
                </c:pt>
                <c:pt idx="187">
                  <c:v>289.20370012621447</c:v>
                </c:pt>
                <c:pt idx="188">
                  <c:v>289.15370012621452</c:v>
                </c:pt>
                <c:pt idx="189">
                  <c:v>289.10370012621456</c:v>
                </c:pt>
                <c:pt idx="190">
                  <c:v>289.05370012621461</c:v>
                </c:pt>
                <c:pt idx="191">
                  <c:v>289.00370012621465</c:v>
                </c:pt>
                <c:pt idx="192">
                  <c:v>288.9537001262147</c:v>
                </c:pt>
                <c:pt idx="193">
                  <c:v>288.90370012621474</c:v>
                </c:pt>
                <c:pt idx="194">
                  <c:v>288.85370012621479</c:v>
                </c:pt>
                <c:pt idx="195">
                  <c:v>288.80370012621484</c:v>
                </c:pt>
                <c:pt idx="196">
                  <c:v>288.75370012621488</c:v>
                </c:pt>
                <c:pt idx="197">
                  <c:v>288.70370012621493</c:v>
                </c:pt>
                <c:pt idx="198">
                  <c:v>288.65370012621497</c:v>
                </c:pt>
                <c:pt idx="199">
                  <c:v>288.60370012621502</c:v>
                </c:pt>
                <c:pt idx="200">
                  <c:v>288.55370012621506</c:v>
                </c:pt>
                <c:pt idx="201">
                  <c:v>288.50370012621511</c:v>
                </c:pt>
                <c:pt idx="202">
                  <c:v>288.45370012621515</c:v>
                </c:pt>
                <c:pt idx="203">
                  <c:v>288.4037001262152</c:v>
                </c:pt>
                <c:pt idx="204">
                  <c:v>288.35370012621524</c:v>
                </c:pt>
                <c:pt idx="205">
                  <c:v>288.30370012621529</c:v>
                </c:pt>
                <c:pt idx="206">
                  <c:v>288.25370012621534</c:v>
                </c:pt>
                <c:pt idx="207">
                  <c:v>288.20370012621538</c:v>
                </c:pt>
                <c:pt idx="208">
                  <c:v>288.15370012621543</c:v>
                </c:pt>
                <c:pt idx="209">
                  <c:v>288.10370012621547</c:v>
                </c:pt>
                <c:pt idx="210">
                  <c:v>288.05370012621552</c:v>
                </c:pt>
                <c:pt idx="211">
                  <c:v>288.00370012621556</c:v>
                </c:pt>
                <c:pt idx="212">
                  <c:v>287.95370012621561</c:v>
                </c:pt>
                <c:pt idx="213">
                  <c:v>287.90370012621565</c:v>
                </c:pt>
                <c:pt idx="214">
                  <c:v>287.8537001262157</c:v>
                </c:pt>
                <c:pt idx="215">
                  <c:v>287.80370012621574</c:v>
                </c:pt>
                <c:pt idx="216">
                  <c:v>287.75370012621579</c:v>
                </c:pt>
                <c:pt idx="217">
                  <c:v>287.70370012621584</c:v>
                </c:pt>
                <c:pt idx="218">
                  <c:v>287.65370012621588</c:v>
                </c:pt>
                <c:pt idx="219">
                  <c:v>287.60370012621593</c:v>
                </c:pt>
                <c:pt idx="220">
                  <c:v>287.55370012621597</c:v>
                </c:pt>
                <c:pt idx="221">
                  <c:v>287.50370012621602</c:v>
                </c:pt>
                <c:pt idx="222">
                  <c:v>287.45370012621606</c:v>
                </c:pt>
                <c:pt idx="223">
                  <c:v>287.40370012621611</c:v>
                </c:pt>
                <c:pt idx="224">
                  <c:v>287.35370012621615</c:v>
                </c:pt>
                <c:pt idx="225">
                  <c:v>287.3037001262162</c:v>
                </c:pt>
                <c:pt idx="226">
                  <c:v>287.25370012621624</c:v>
                </c:pt>
                <c:pt idx="227">
                  <c:v>287.20370012621629</c:v>
                </c:pt>
                <c:pt idx="228">
                  <c:v>287.15370012621634</c:v>
                </c:pt>
                <c:pt idx="229">
                  <c:v>287.10370012621638</c:v>
                </c:pt>
                <c:pt idx="230">
                  <c:v>287.05370012621643</c:v>
                </c:pt>
                <c:pt idx="231">
                  <c:v>287.00370012621647</c:v>
                </c:pt>
                <c:pt idx="232">
                  <c:v>286.95370012621652</c:v>
                </c:pt>
                <c:pt idx="233">
                  <c:v>286.90370012621656</c:v>
                </c:pt>
                <c:pt idx="234">
                  <c:v>286.85370012621661</c:v>
                </c:pt>
                <c:pt idx="235">
                  <c:v>286.80370012621665</c:v>
                </c:pt>
                <c:pt idx="236">
                  <c:v>286.7537001262167</c:v>
                </c:pt>
                <c:pt idx="237">
                  <c:v>286.70370012621675</c:v>
                </c:pt>
                <c:pt idx="238">
                  <c:v>286.65370012621679</c:v>
                </c:pt>
                <c:pt idx="239">
                  <c:v>286.60370012621684</c:v>
                </c:pt>
                <c:pt idx="240">
                  <c:v>286.55370012621688</c:v>
                </c:pt>
                <c:pt idx="241">
                  <c:v>286.50370012621693</c:v>
                </c:pt>
                <c:pt idx="242">
                  <c:v>286.45370012621697</c:v>
                </c:pt>
                <c:pt idx="243">
                  <c:v>286.40370012621702</c:v>
                </c:pt>
                <c:pt idx="244">
                  <c:v>286.35370012621706</c:v>
                </c:pt>
                <c:pt idx="245">
                  <c:v>286.30370012621711</c:v>
                </c:pt>
                <c:pt idx="246">
                  <c:v>286.25370012621715</c:v>
                </c:pt>
                <c:pt idx="247">
                  <c:v>286.2037001262172</c:v>
                </c:pt>
                <c:pt idx="248">
                  <c:v>286.15370012621725</c:v>
                </c:pt>
                <c:pt idx="249">
                  <c:v>286.10370012621729</c:v>
                </c:pt>
                <c:pt idx="250">
                  <c:v>286.05370012621734</c:v>
                </c:pt>
                <c:pt idx="251">
                  <c:v>286.00370012621738</c:v>
                </c:pt>
                <c:pt idx="252">
                  <c:v>285.95370012621743</c:v>
                </c:pt>
                <c:pt idx="253">
                  <c:v>285.90370012621747</c:v>
                </c:pt>
                <c:pt idx="254">
                  <c:v>285.85370012621752</c:v>
                </c:pt>
                <c:pt idx="255">
                  <c:v>285.80370012621756</c:v>
                </c:pt>
                <c:pt idx="256">
                  <c:v>285.75370012621761</c:v>
                </c:pt>
                <c:pt idx="257">
                  <c:v>285.70370012621765</c:v>
                </c:pt>
                <c:pt idx="258">
                  <c:v>285.6537001262177</c:v>
                </c:pt>
                <c:pt idx="259">
                  <c:v>285.60370012621775</c:v>
                </c:pt>
                <c:pt idx="260">
                  <c:v>285.55370012621779</c:v>
                </c:pt>
                <c:pt idx="261">
                  <c:v>285.50370012621784</c:v>
                </c:pt>
                <c:pt idx="262">
                  <c:v>285.45370012621788</c:v>
                </c:pt>
                <c:pt idx="263">
                  <c:v>285.40370012621793</c:v>
                </c:pt>
                <c:pt idx="264">
                  <c:v>285.35370012621797</c:v>
                </c:pt>
                <c:pt idx="265">
                  <c:v>285.30370012621802</c:v>
                </c:pt>
                <c:pt idx="266">
                  <c:v>285.25370012621806</c:v>
                </c:pt>
                <c:pt idx="267">
                  <c:v>285.20370012621811</c:v>
                </c:pt>
                <c:pt idx="268">
                  <c:v>285.15370012621815</c:v>
                </c:pt>
                <c:pt idx="269">
                  <c:v>285.1037001262182</c:v>
                </c:pt>
                <c:pt idx="270">
                  <c:v>285.05370012621825</c:v>
                </c:pt>
                <c:pt idx="271">
                  <c:v>285.00370012621829</c:v>
                </c:pt>
                <c:pt idx="272">
                  <c:v>284.95370012621834</c:v>
                </c:pt>
                <c:pt idx="273">
                  <c:v>284.90370012621838</c:v>
                </c:pt>
                <c:pt idx="274">
                  <c:v>284.85370012621843</c:v>
                </c:pt>
                <c:pt idx="275">
                  <c:v>284.80370012621847</c:v>
                </c:pt>
                <c:pt idx="276">
                  <c:v>284.75370012621852</c:v>
                </c:pt>
                <c:pt idx="277">
                  <c:v>284.70370012621856</c:v>
                </c:pt>
                <c:pt idx="278">
                  <c:v>284.65370012621861</c:v>
                </c:pt>
                <c:pt idx="279">
                  <c:v>284.60370012621865</c:v>
                </c:pt>
                <c:pt idx="280">
                  <c:v>284.5537001262187</c:v>
                </c:pt>
                <c:pt idx="281">
                  <c:v>284.50370012621875</c:v>
                </c:pt>
                <c:pt idx="282">
                  <c:v>284.45370012621879</c:v>
                </c:pt>
                <c:pt idx="283">
                  <c:v>284.40370012621884</c:v>
                </c:pt>
                <c:pt idx="284">
                  <c:v>284.35370012621888</c:v>
                </c:pt>
                <c:pt idx="285">
                  <c:v>284.30370012621893</c:v>
                </c:pt>
                <c:pt idx="286">
                  <c:v>284.25370012621897</c:v>
                </c:pt>
                <c:pt idx="287">
                  <c:v>284.20370012621902</c:v>
                </c:pt>
                <c:pt idx="288">
                  <c:v>284.15370012621906</c:v>
                </c:pt>
                <c:pt idx="289">
                  <c:v>284.10370012621911</c:v>
                </c:pt>
                <c:pt idx="290">
                  <c:v>284.05370012621916</c:v>
                </c:pt>
                <c:pt idx="291">
                  <c:v>284.0037001262192</c:v>
                </c:pt>
                <c:pt idx="292">
                  <c:v>283.95370012621925</c:v>
                </c:pt>
                <c:pt idx="293">
                  <c:v>283.90370012621929</c:v>
                </c:pt>
                <c:pt idx="294">
                  <c:v>283.85370012621934</c:v>
                </c:pt>
                <c:pt idx="295">
                  <c:v>283.80370012621938</c:v>
                </c:pt>
                <c:pt idx="296">
                  <c:v>283.75370012621943</c:v>
                </c:pt>
                <c:pt idx="297">
                  <c:v>283.70370012621947</c:v>
                </c:pt>
                <c:pt idx="298">
                  <c:v>283.65370012621952</c:v>
                </c:pt>
                <c:pt idx="299">
                  <c:v>283.60370012621956</c:v>
                </c:pt>
                <c:pt idx="300">
                  <c:v>283.55370012621961</c:v>
                </c:pt>
                <c:pt idx="301">
                  <c:v>283.50370012621966</c:v>
                </c:pt>
                <c:pt idx="302">
                  <c:v>283.4537001262197</c:v>
                </c:pt>
                <c:pt idx="303">
                  <c:v>283.40370012621975</c:v>
                </c:pt>
                <c:pt idx="304">
                  <c:v>283.35370012621979</c:v>
                </c:pt>
                <c:pt idx="305">
                  <c:v>283.30370012621984</c:v>
                </c:pt>
                <c:pt idx="306">
                  <c:v>283.25370012621988</c:v>
                </c:pt>
                <c:pt idx="307">
                  <c:v>283.20370012621993</c:v>
                </c:pt>
                <c:pt idx="308">
                  <c:v>283.15370012621997</c:v>
                </c:pt>
                <c:pt idx="309">
                  <c:v>283.10370012622002</c:v>
                </c:pt>
                <c:pt idx="310">
                  <c:v>283.05370012622006</c:v>
                </c:pt>
                <c:pt idx="311">
                  <c:v>283.00370012622011</c:v>
                </c:pt>
                <c:pt idx="312">
                  <c:v>282.95370012622016</c:v>
                </c:pt>
                <c:pt idx="313">
                  <c:v>282.9037001262202</c:v>
                </c:pt>
                <c:pt idx="314">
                  <c:v>282.85370012622025</c:v>
                </c:pt>
                <c:pt idx="315">
                  <c:v>282.80370012622029</c:v>
                </c:pt>
                <c:pt idx="316">
                  <c:v>282.75370012622034</c:v>
                </c:pt>
                <c:pt idx="317">
                  <c:v>282.70370012622038</c:v>
                </c:pt>
                <c:pt idx="318">
                  <c:v>282.65370012622043</c:v>
                </c:pt>
                <c:pt idx="319">
                  <c:v>282.60370012622047</c:v>
                </c:pt>
                <c:pt idx="320">
                  <c:v>282.55370012622052</c:v>
                </c:pt>
                <c:pt idx="321">
                  <c:v>282.50370012622056</c:v>
                </c:pt>
                <c:pt idx="322">
                  <c:v>282.45370012622061</c:v>
                </c:pt>
                <c:pt idx="323">
                  <c:v>282.40370012622066</c:v>
                </c:pt>
                <c:pt idx="324">
                  <c:v>282.3537001262207</c:v>
                </c:pt>
                <c:pt idx="325">
                  <c:v>282.30370012622075</c:v>
                </c:pt>
                <c:pt idx="326">
                  <c:v>282.25370012622079</c:v>
                </c:pt>
                <c:pt idx="327">
                  <c:v>282.20370012622084</c:v>
                </c:pt>
                <c:pt idx="328">
                  <c:v>282.15370012622088</c:v>
                </c:pt>
                <c:pt idx="329">
                  <c:v>282.10370012622093</c:v>
                </c:pt>
                <c:pt idx="330">
                  <c:v>282.05370012622097</c:v>
                </c:pt>
                <c:pt idx="331">
                  <c:v>282.00370012622102</c:v>
                </c:pt>
                <c:pt idx="332">
                  <c:v>281.95370012622107</c:v>
                </c:pt>
                <c:pt idx="333">
                  <c:v>281.90370012622111</c:v>
                </c:pt>
                <c:pt idx="334">
                  <c:v>281.85370012622116</c:v>
                </c:pt>
                <c:pt idx="335">
                  <c:v>281.8037001262212</c:v>
                </c:pt>
                <c:pt idx="336">
                  <c:v>281.75370012622125</c:v>
                </c:pt>
                <c:pt idx="337">
                  <c:v>281.70370012622129</c:v>
                </c:pt>
                <c:pt idx="338">
                  <c:v>281.65370012622134</c:v>
                </c:pt>
                <c:pt idx="339">
                  <c:v>281.60370012622138</c:v>
                </c:pt>
                <c:pt idx="340">
                  <c:v>281.55370012622143</c:v>
                </c:pt>
                <c:pt idx="341">
                  <c:v>281.50370012622147</c:v>
                </c:pt>
                <c:pt idx="342">
                  <c:v>281.45370012622152</c:v>
                </c:pt>
                <c:pt idx="343">
                  <c:v>281.40370012622157</c:v>
                </c:pt>
                <c:pt idx="344">
                  <c:v>281.35370012622161</c:v>
                </c:pt>
                <c:pt idx="345">
                  <c:v>281.30370012622166</c:v>
                </c:pt>
                <c:pt idx="346">
                  <c:v>281.2537001262217</c:v>
                </c:pt>
                <c:pt idx="347">
                  <c:v>281.20370012622175</c:v>
                </c:pt>
                <c:pt idx="348">
                  <c:v>281.15370012622179</c:v>
                </c:pt>
                <c:pt idx="349">
                  <c:v>281.10370012622184</c:v>
                </c:pt>
                <c:pt idx="350">
                  <c:v>281.05370012622188</c:v>
                </c:pt>
                <c:pt idx="351">
                  <c:v>281.00370012622193</c:v>
                </c:pt>
                <c:pt idx="352">
                  <c:v>280.95370012622197</c:v>
                </c:pt>
                <c:pt idx="353">
                  <c:v>280.90370012622202</c:v>
                </c:pt>
                <c:pt idx="354">
                  <c:v>280.85370012622207</c:v>
                </c:pt>
                <c:pt idx="355">
                  <c:v>280.80370012622211</c:v>
                </c:pt>
                <c:pt idx="356">
                  <c:v>280.75370012622216</c:v>
                </c:pt>
                <c:pt idx="357">
                  <c:v>280.7037001262222</c:v>
                </c:pt>
                <c:pt idx="358">
                  <c:v>280.65370012622225</c:v>
                </c:pt>
                <c:pt idx="359">
                  <c:v>280.60370012622229</c:v>
                </c:pt>
                <c:pt idx="360">
                  <c:v>280.55370012622234</c:v>
                </c:pt>
                <c:pt idx="361">
                  <c:v>280.50370012622238</c:v>
                </c:pt>
                <c:pt idx="362">
                  <c:v>280.45370012622243</c:v>
                </c:pt>
                <c:pt idx="363">
                  <c:v>280.40370012622247</c:v>
                </c:pt>
                <c:pt idx="364">
                  <c:v>280.35370012622252</c:v>
                </c:pt>
                <c:pt idx="365">
                  <c:v>280.30370012622257</c:v>
                </c:pt>
                <c:pt idx="366">
                  <c:v>280.25370012622261</c:v>
                </c:pt>
                <c:pt idx="367">
                  <c:v>280.20370012622266</c:v>
                </c:pt>
                <c:pt idx="368">
                  <c:v>280.1537001262227</c:v>
                </c:pt>
                <c:pt idx="369">
                  <c:v>280.10370012622275</c:v>
                </c:pt>
                <c:pt idx="370">
                  <c:v>280.05370012622279</c:v>
                </c:pt>
                <c:pt idx="371">
                  <c:v>280.00370012622284</c:v>
                </c:pt>
                <c:pt idx="372">
                  <c:v>279.95370012622288</c:v>
                </c:pt>
                <c:pt idx="373">
                  <c:v>279.90370012622293</c:v>
                </c:pt>
                <c:pt idx="374">
                  <c:v>279.85370012622298</c:v>
                </c:pt>
                <c:pt idx="375">
                  <c:v>279.80370012622302</c:v>
                </c:pt>
                <c:pt idx="376">
                  <c:v>279.75370012622307</c:v>
                </c:pt>
                <c:pt idx="377">
                  <c:v>279.70370012622311</c:v>
                </c:pt>
                <c:pt idx="378">
                  <c:v>279.65370012622316</c:v>
                </c:pt>
                <c:pt idx="379">
                  <c:v>279.6037001262232</c:v>
                </c:pt>
                <c:pt idx="380">
                  <c:v>279.55370012622325</c:v>
                </c:pt>
                <c:pt idx="381">
                  <c:v>279.50370012622329</c:v>
                </c:pt>
                <c:pt idx="382">
                  <c:v>279.45370012622334</c:v>
                </c:pt>
                <c:pt idx="383">
                  <c:v>279.40370012622338</c:v>
                </c:pt>
                <c:pt idx="384">
                  <c:v>279.35370012622343</c:v>
                </c:pt>
                <c:pt idx="385">
                  <c:v>279.30370012622348</c:v>
                </c:pt>
                <c:pt idx="386">
                  <c:v>279.25370012622352</c:v>
                </c:pt>
                <c:pt idx="387">
                  <c:v>279.20370012622357</c:v>
                </c:pt>
                <c:pt idx="388">
                  <c:v>279.15370012622361</c:v>
                </c:pt>
                <c:pt idx="389">
                  <c:v>279.10370012622366</c:v>
                </c:pt>
                <c:pt idx="390">
                  <c:v>279.0537001262237</c:v>
                </c:pt>
                <c:pt idx="391">
                  <c:v>279.00370012622375</c:v>
                </c:pt>
                <c:pt idx="392">
                  <c:v>278.95370012622379</c:v>
                </c:pt>
                <c:pt idx="393">
                  <c:v>278.90370012622384</c:v>
                </c:pt>
                <c:pt idx="394">
                  <c:v>278.85370012622388</c:v>
                </c:pt>
                <c:pt idx="395">
                  <c:v>278.80370012622393</c:v>
                </c:pt>
                <c:pt idx="396">
                  <c:v>278.75370012622398</c:v>
                </c:pt>
                <c:pt idx="397">
                  <c:v>278.70370012622402</c:v>
                </c:pt>
                <c:pt idx="398">
                  <c:v>278.65370012622407</c:v>
                </c:pt>
                <c:pt idx="399">
                  <c:v>278.60370012622411</c:v>
                </c:pt>
                <c:pt idx="400">
                  <c:v>278.55370012622416</c:v>
                </c:pt>
                <c:pt idx="401">
                  <c:v>278.5037001262242</c:v>
                </c:pt>
                <c:pt idx="402">
                  <c:v>278.45370012622425</c:v>
                </c:pt>
                <c:pt idx="403">
                  <c:v>278.40370012622429</c:v>
                </c:pt>
                <c:pt idx="404">
                  <c:v>278.35370012622434</c:v>
                </c:pt>
                <c:pt idx="405">
                  <c:v>278.30370012622438</c:v>
                </c:pt>
                <c:pt idx="406">
                  <c:v>278.25370012622443</c:v>
                </c:pt>
                <c:pt idx="407">
                  <c:v>278.20370012622448</c:v>
                </c:pt>
                <c:pt idx="408">
                  <c:v>278.15370012622452</c:v>
                </c:pt>
                <c:pt idx="409">
                  <c:v>278.10370012622457</c:v>
                </c:pt>
                <c:pt idx="410">
                  <c:v>278.05370012622461</c:v>
                </c:pt>
                <c:pt idx="411">
                  <c:v>278.00370012622466</c:v>
                </c:pt>
                <c:pt idx="412">
                  <c:v>277.9537001262247</c:v>
                </c:pt>
                <c:pt idx="413">
                  <c:v>277.90370012622475</c:v>
                </c:pt>
                <c:pt idx="414">
                  <c:v>277.85370012622479</c:v>
                </c:pt>
                <c:pt idx="415">
                  <c:v>277.80370012622484</c:v>
                </c:pt>
                <c:pt idx="416">
                  <c:v>277.75370012622489</c:v>
                </c:pt>
                <c:pt idx="417">
                  <c:v>277.70370012622493</c:v>
                </c:pt>
                <c:pt idx="418">
                  <c:v>277.65370012622498</c:v>
                </c:pt>
                <c:pt idx="419">
                  <c:v>277.60370012622502</c:v>
                </c:pt>
                <c:pt idx="420">
                  <c:v>277.55370012622507</c:v>
                </c:pt>
                <c:pt idx="421">
                  <c:v>277.50370012622511</c:v>
                </c:pt>
                <c:pt idx="422">
                  <c:v>277.45370012622516</c:v>
                </c:pt>
                <c:pt idx="423">
                  <c:v>277.4037001262252</c:v>
                </c:pt>
                <c:pt idx="424">
                  <c:v>277.35370012622525</c:v>
                </c:pt>
                <c:pt idx="425">
                  <c:v>277.30370012622529</c:v>
                </c:pt>
                <c:pt idx="426">
                  <c:v>277.25370012622534</c:v>
                </c:pt>
                <c:pt idx="427">
                  <c:v>277.20370012622539</c:v>
                </c:pt>
                <c:pt idx="428">
                  <c:v>277.15370012622543</c:v>
                </c:pt>
                <c:pt idx="429">
                  <c:v>277.10370012622548</c:v>
                </c:pt>
                <c:pt idx="430">
                  <c:v>277.05370012622552</c:v>
                </c:pt>
                <c:pt idx="431">
                  <c:v>277.00370012622557</c:v>
                </c:pt>
                <c:pt idx="432">
                  <c:v>276.95370012622561</c:v>
                </c:pt>
                <c:pt idx="433">
                  <c:v>276.90370012622566</c:v>
                </c:pt>
                <c:pt idx="434">
                  <c:v>276.8537001262257</c:v>
                </c:pt>
                <c:pt idx="435">
                  <c:v>276.80370012622575</c:v>
                </c:pt>
                <c:pt idx="436">
                  <c:v>276.75370012622579</c:v>
                </c:pt>
                <c:pt idx="437">
                  <c:v>276.70370012622584</c:v>
                </c:pt>
                <c:pt idx="438">
                  <c:v>276.65370012622589</c:v>
                </c:pt>
                <c:pt idx="439">
                  <c:v>276.60370012622593</c:v>
                </c:pt>
                <c:pt idx="440">
                  <c:v>276.55370012622598</c:v>
                </c:pt>
                <c:pt idx="441">
                  <c:v>276.50370012622602</c:v>
                </c:pt>
                <c:pt idx="442">
                  <c:v>276.45370012622607</c:v>
                </c:pt>
                <c:pt idx="443">
                  <c:v>276.40370012622611</c:v>
                </c:pt>
                <c:pt idx="444">
                  <c:v>276.35370012622616</c:v>
                </c:pt>
                <c:pt idx="445">
                  <c:v>276.3037001262262</c:v>
                </c:pt>
                <c:pt idx="446">
                  <c:v>276.25370012622625</c:v>
                </c:pt>
                <c:pt idx="447">
                  <c:v>276.20370012622629</c:v>
                </c:pt>
                <c:pt idx="448">
                  <c:v>276.15370012622634</c:v>
                </c:pt>
                <c:pt idx="449">
                  <c:v>276.10370012622639</c:v>
                </c:pt>
                <c:pt idx="450">
                  <c:v>276.05370012622643</c:v>
                </c:pt>
                <c:pt idx="451">
                  <c:v>276.00370012622648</c:v>
                </c:pt>
                <c:pt idx="452">
                  <c:v>275.95370012622652</c:v>
                </c:pt>
                <c:pt idx="453">
                  <c:v>275.90370012622657</c:v>
                </c:pt>
                <c:pt idx="454">
                  <c:v>275.85370012622661</c:v>
                </c:pt>
                <c:pt idx="455">
                  <c:v>275.80370012622666</c:v>
                </c:pt>
                <c:pt idx="456">
                  <c:v>275.7537001262267</c:v>
                </c:pt>
                <c:pt idx="457">
                  <c:v>275.70370012622675</c:v>
                </c:pt>
                <c:pt idx="458">
                  <c:v>275.65370012622679</c:v>
                </c:pt>
                <c:pt idx="459">
                  <c:v>275.60370012622684</c:v>
                </c:pt>
                <c:pt idx="460">
                  <c:v>275.55370012622689</c:v>
                </c:pt>
                <c:pt idx="461">
                  <c:v>275.50370012622693</c:v>
                </c:pt>
                <c:pt idx="462">
                  <c:v>275.45370012622698</c:v>
                </c:pt>
                <c:pt idx="463">
                  <c:v>275.40370012622702</c:v>
                </c:pt>
                <c:pt idx="464">
                  <c:v>275.35370012622707</c:v>
                </c:pt>
                <c:pt idx="465">
                  <c:v>275.30370012622711</c:v>
                </c:pt>
                <c:pt idx="466">
                  <c:v>275.25370012622716</c:v>
                </c:pt>
                <c:pt idx="467">
                  <c:v>275.2037001262272</c:v>
                </c:pt>
                <c:pt idx="468">
                  <c:v>275.15370012622725</c:v>
                </c:pt>
                <c:pt idx="469">
                  <c:v>275.1037001262273</c:v>
                </c:pt>
                <c:pt idx="470">
                  <c:v>275.05370012622734</c:v>
                </c:pt>
                <c:pt idx="471">
                  <c:v>275.00370012622739</c:v>
                </c:pt>
                <c:pt idx="472">
                  <c:v>274.95370012622743</c:v>
                </c:pt>
                <c:pt idx="473">
                  <c:v>274.90370012622748</c:v>
                </c:pt>
                <c:pt idx="474">
                  <c:v>274.85370012622752</c:v>
                </c:pt>
                <c:pt idx="475">
                  <c:v>274.80370012622757</c:v>
                </c:pt>
                <c:pt idx="476">
                  <c:v>274.75370012622761</c:v>
                </c:pt>
                <c:pt idx="477">
                  <c:v>274.70370012622766</c:v>
                </c:pt>
                <c:pt idx="478">
                  <c:v>274.6537001262277</c:v>
                </c:pt>
                <c:pt idx="479">
                  <c:v>274.60370012622775</c:v>
                </c:pt>
                <c:pt idx="480">
                  <c:v>274.5537001262278</c:v>
                </c:pt>
                <c:pt idx="481">
                  <c:v>274.50370012622784</c:v>
                </c:pt>
                <c:pt idx="482">
                  <c:v>274.45370012622789</c:v>
                </c:pt>
                <c:pt idx="483">
                  <c:v>274.40370012622793</c:v>
                </c:pt>
                <c:pt idx="484">
                  <c:v>274.35370012622798</c:v>
                </c:pt>
                <c:pt idx="485">
                  <c:v>274.30370012622802</c:v>
                </c:pt>
                <c:pt idx="486">
                  <c:v>274.25370012622807</c:v>
                </c:pt>
                <c:pt idx="487">
                  <c:v>274.20370012622811</c:v>
                </c:pt>
                <c:pt idx="488">
                  <c:v>274.15370012622816</c:v>
                </c:pt>
                <c:pt idx="489">
                  <c:v>274.1037001262282</c:v>
                </c:pt>
                <c:pt idx="490">
                  <c:v>274.05370012622825</c:v>
                </c:pt>
                <c:pt idx="491">
                  <c:v>274.0037001262283</c:v>
                </c:pt>
                <c:pt idx="492">
                  <c:v>273.95370012622834</c:v>
                </c:pt>
                <c:pt idx="493">
                  <c:v>273.90370012622839</c:v>
                </c:pt>
                <c:pt idx="494">
                  <c:v>273.85370012622843</c:v>
                </c:pt>
                <c:pt idx="495">
                  <c:v>273.80370012622848</c:v>
                </c:pt>
                <c:pt idx="496">
                  <c:v>273.75370012622852</c:v>
                </c:pt>
                <c:pt idx="497">
                  <c:v>273.70370012622857</c:v>
                </c:pt>
                <c:pt idx="498">
                  <c:v>273.65370012622861</c:v>
                </c:pt>
                <c:pt idx="499">
                  <c:v>273.60370012622866</c:v>
                </c:pt>
                <c:pt idx="500">
                  <c:v>273.5537001262287</c:v>
                </c:pt>
              </c:numCache>
            </c:numRef>
          </c:xVal>
          <c:yVal>
            <c:numRef>
              <c:f>A750CR!$H$12:$H$512</c:f>
              <c:numCache>
                <c:formatCode>General</c:formatCode>
                <c:ptCount val="501"/>
                <c:pt idx="0">
                  <c:v>7.2919716193238571E-28</c:v>
                </c:pt>
                <c:pt idx="1">
                  <c:v>1.3580033283594905E-27</c:v>
                </c:pt>
                <c:pt idx="2">
                  <c:v>2.5216713071619094E-27</c:v>
                </c:pt>
                <c:pt idx="3">
                  <c:v>4.6688282403301126E-27</c:v>
                </c:pt>
                <c:pt idx="4">
                  <c:v>8.6190439494529243E-27</c:v>
                </c:pt>
                <c:pt idx="5">
                  <c:v>1.586507286752011E-26</c:v>
                </c:pt>
                <c:pt idx="6">
                  <c:v>2.9117683752280724E-26</c:v>
                </c:pt>
                <c:pt idx="7">
                  <c:v>5.3284802003691945E-26</c:v>
                </c:pt>
                <c:pt idx="8">
                  <c:v>9.722583142181532E-26</c:v>
                </c:pt>
                <c:pt idx="9">
                  <c:v>1.7688530420183251E-25</c:v>
                </c:pt>
                <c:pt idx="10">
                  <c:v>3.2087332731775539E-25</c:v>
                </c:pt>
                <c:pt idx="11">
                  <c:v>5.8037308074409008E-25</c:v>
                </c:pt>
                <c:pt idx="12">
                  <c:v>1.0466770002183445E-24</c:v>
                </c:pt>
                <c:pt idx="13">
                  <c:v>1.8821311365668113E-24</c:v>
                </c:pt>
                <c:pt idx="14">
                  <c:v>3.3745732188807808E-24</c:v>
                </c:pt>
                <c:pt idx="15">
                  <c:v>6.0328094703136717E-24</c:v>
                </c:pt>
                <c:pt idx="16">
                  <c:v>1.0753556996488999E-23</c:v>
                </c:pt>
                <c:pt idx="17">
                  <c:v>1.9112453900622347E-23</c:v>
                </c:pt>
                <c:pt idx="18">
                  <c:v>3.3869792679566878E-23</c:v>
                </c:pt>
                <c:pt idx="19">
                  <c:v>5.9846726936269884E-23</c:v>
                </c:pt>
                <c:pt idx="20">
                  <c:v>1.0543870092775155E-22</c:v>
                </c:pt>
                <c:pt idx="21">
                  <c:v>1.8522152999672868E-22</c:v>
                </c:pt>
                <c:pt idx="22">
                  <c:v>3.2442526341526555E-22</c:v>
                </c:pt>
                <c:pt idx="23">
                  <c:v>5.6659096171748729E-22</c:v>
                </c:pt>
                <c:pt idx="24">
                  <c:v>9.8663472506394228E-22</c:v>
                </c:pt>
                <c:pt idx="25">
                  <c:v>1.7130692861481568E-21</c:v>
                </c:pt>
                <c:pt idx="26">
                  <c:v>2.9656864879133298E-21</c:v>
                </c:pt>
                <c:pt idx="27">
                  <c:v>5.1192616363049902E-21</c:v>
                </c:pt>
                <c:pt idx="28">
                  <c:v>8.810918652291796E-21</c:v>
                </c:pt>
                <c:pt idx="29">
                  <c:v>1.512052375663618E-20</c:v>
                </c:pt>
                <c:pt idx="30">
                  <c:v>2.5872849122758934E-20</c:v>
                </c:pt>
                <c:pt idx="31">
                  <c:v>4.4142147215786132E-20</c:v>
                </c:pt>
                <c:pt idx="32">
                  <c:v>7.5092131413158088E-20</c:v>
                </c:pt>
                <c:pt idx="33">
                  <c:v>1.2737001090767998E-19</c:v>
                </c:pt>
                <c:pt idx="34">
                  <c:v>2.1541290537770965E-19</c:v>
                </c:pt>
                <c:pt idx="35">
                  <c:v>3.6325201195286079E-19</c:v>
                </c:pt>
                <c:pt idx="36">
                  <c:v>6.1076777690293878E-19</c:v>
                </c:pt>
                <c:pt idx="37">
                  <c:v>1.02394347315187E-18</c:v>
                </c:pt>
                <c:pt idx="38">
                  <c:v>1.7116210762604172E-18</c:v>
                </c:pt>
                <c:pt idx="39">
                  <c:v>2.8527981678936614E-18</c:v>
                </c:pt>
                <c:pt idx="40">
                  <c:v>4.7409595079005608E-18</c:v>
                </c:pt>
                <c:pt idx="41">
                  <c:v>7.8558507343934583E-18</c:v>
                </c:pt>
                <c:pt idx="42">
                  <c:v>1.2979321131220262E-17</c:v>
                </c:pt>
                <c:pt idx="43">
                  <c:v>2.1381713713276634E-17</c:v>
                </c:pt>
                <c:pt idx="44">
                  <c:v>3.5120834027657439E-17</c:v>
                </c:pt>
                <c:pt idx="45">
                  <c:v>5.7520004173963588E-17</c:v>
                </c:pt>
                <c:pt idx="46">
                  <c:v>9.3930097875913385E-17</c:v>
                </c:pt>
                <c:pt idx="47">
                  <c:v>1.5294046936122323E-16</c:v>
                </c:pt>
                <c:pt idx="48">
                  <c:v>2.4829721037139716E-16</c:v>
                </c:pt>
                <c:pt idx="49">
                  <c:v>4.0193242160467597E-16</c:v>
                </c:pt>
                <c:pt idx="50">
                  <c:v>6.487330396375646E-16</c:v>
                </c:pt>
                <c:pt idx="51">
                  <c:v>1.0440246961224285E-15</c:v>
                </c:pt>
                <c:pt idx="52">
                  <c:v>1.6752796179069688E-15</c:v>
                </c:pt>
                <c:pt idx="53">
                  <c:v>2.6803753503872755E-15</c:v>
                </c:pt>
                <c:pt idx="54">
                  <c:v>4.2759803799317214E-15</c:v>
                </c:pt>
                <c:pt idx="55">
                  <c:v>6.8015449106814232E-15</c:v>
                </c:pt>
                <c:pt idx="56">
                  <c:v>1.0787261680738566E-14</c:v>
                </c:pt>
                <c:pt idx="57">
                  <c:v>1.7058727666419719E-14</c:v>
                </c:pt>
                <c:pt idx="58">
                  <c:v>2.6897618879350055E-14</c:v>
                </c:pt>
                <c:pt idx="59">
                  <c:v>4.228757812242982E-14</c:v>
                </c:pt>
                <c:pt idx="60">
                  <c:v>6.6289320668246304E-14</c:v>
                </c:pt>
                <c:pt idx="61">
                  <c:v>1.0361105634569091E-13</c:v>
                </c:pt>
                <c:pt idx="62">
                  <c:v>1.614731852685937E-13</c:v>
                </c:pt>
                <c:pt idx="63">
                  <c:v>2.5091492856107403E-13</c:v>
                </c:pt>
                <c:pt idx="64">
                  <c:v>3.8876250119367734E-13</c:v>
                </c:pt>
                <c:pt idx="65">
                  <c:v>6.005843510084048E-13</c:v>
                </c:pt>
                <c:pt idx="66">
                  <c:v>9.251143849949552E-13</c:v>
                </c:pt>
                <c:pt idx="67">
                  <c:v>1.4208513163516206E-12</c:v>
                </c:pt>
                <c:pt idx="68">
                  <c:v>2.1758733435421335E-12</c:v>
                </c:pt>
                <c:pt idx="69">
                  <c:v>3.3223881358363032E-12</c:v>
                </c:pt>
                <c:pt idx="70">
                  <c:v>5.0582338153045447E-12</c:v>
                </c:pt>
                <c:pt idx="71">
                  <c:v>7.6785499146498398E-12</c:v>
                </c:pt>
                <c:pt idx="72">
                  <c:v>1.1622279106757822E-11</c:v>
                </c:pt>
                <c:pt idx="73">
                  <c:v>1.7540225300907646E-11</c:v>
                </c:pt>
                <c:pt idx="74">
                  <c:v>2.6394340321725492E-11</c:v>
                </c:pt>
                <c:pt idx="75">
                  <c:v>3.9602101675952767E-11</c:v>
                </c:pt>
                <c:pt idx="76">
                  <c:v>5.9245781787538747E-11</c:v>
                </c:pt>
                <c:pt idx="77">
                  <c:v>8.8374793629844614E-11</c:v>
                </c:pt>
                <c:pt idx="78">
                  <c:v>1.3144109500914025E-10</c:v>
                </c:pt>
                <c:pt idx="79">
                  <c:v>1.9492417378498066E-10</c:v>
                </c:pt>
                <c:pt idx="80">
                  <c:v>2.8822524266136303E-10</c:v>
                </c:pt>
                <c:pt idx="81">
                  <c:v>4.2494243555481565E-10</c:v>
                </c:pt>
                <c:pt idx="82">
                  <c:v>6.2468340627921313E-10</c:v>
                </c:pt>
                <c:pt idx="83">
                  <c:v>9.1563337541351081E-10</c:v>
                </c:pt>
                <c:pt idx="84">
                  <c:v>1.3381815482725862E-9</c:v>
                </c:pt>
                <c:pt idx="85">
                  <c:v>1.9500252626572062E-9</c:v>
                </c:pt>
                <c:pt idx="86">
                  <c:v>2.8333303647175133E-9</c:v>
                </c:pt>
                <c:pt idx="87">
                  <c:v>4.1047430105801952E-9</c:v>
                </c:pt>
                <c:pt idx="88">
                  <c:v>5.9293420690968437E-9</c:v>
                </c:pt>
                <c:pt idx="89">
                  <c:v>8.5400186199767261E-9</c:v>
                </c:pt>
                <c:pt idx="90">
                  <c:v>1.2264304002185524E-8</c:v>
                </c:pt>
                <c:pt idx="91">
                  <c:v>1.7561385416240971E-8</c:v>
                </c:pt>
                <c:pt idx="92">
                  <c:v>2.5073006859192444E-8</c:v>
                </c:pt>
                <c:pt idx="93">
                  <c:v>3.5693229333794645E-8</c:v>
                </c:pt>
                <c:pt idx="94">
                  <c:v>5.0663716298516386E-8</c:v>
                </c:pt>
                <c:pt idx="95">
                  <c:v>7.1703444956532787E-8</c:v>
                </c:pt>
                <c:pt idx="96">
                  <c:v>1.0118468359069751E-7</c:v>
                </c:pt>
                <c:pt idx="97">
                  <c:v>1.4237092676839229E-7</c:v>
                </c:pt>
                <c:pt idx="98">
                  <c:v>1.9973750657110688E-7</c:v>
                </c:pt>
                <c:pt idx="99">
                  <c:v>2.7940213077072414E-7</c:v>
                </c:pt>
                <c:pt idx="100">
                  <c:v>3.8970105485581765E-7</c:v>
                </c:pt>
                <c:pt idx="101">
                  <c:v>5.4195749497864517E-7</c:v>
                </c:pt>
                <c:pt idx="102">
                  <c:v>7.515028810614984E-7</c:v>
                </c:pt>
                <c:pt idx="103">
                  <c:v>1.0390294347005068E-6</c:v>
                </c:pt>
                <c:pt idx="104">
                  <c:v>1.4323753206702437E-6</c:v>
                </c:pt>
                <c:pt idx="105">
                  <c:v>1.9688724691432886E-6</c:v>
                </c:pt>
                <c:pt idx="106">
                  <c:v>2.698423563861432E-6</c:v>
                </c:pt>
                <c:pt idx="107">
                  <c:v>3.687520410840274E-6</c:v>
                </c:pt>
                <c:pt idx="108">
                  <c:v>5.0244730702902137E-6</c:v>
                </c:pt>
                <c:pt idx="109">
                  <c:v>6.8261902899027717E-6</c:v>
                </c:pt>
                <c:pt idx="110">
                  <c:v>9.2469399289712312E-6</c:v>
                </c:pt>
                <c:pt idx="111">
                  <c:v>1.2489626749855216E-5</c:v>
                </c:pt>
                <c:pt idx="112">
                  <c:v>1.6820258309768352E-5</c:v>
                </c:pt>
                <c:pt idx="113">
                  <c:v>2.2586432500327548E-5</c:v>
                </c:pt>
                <c:pt idx="114">
                  <c:v>3.0240878054506377E-5</c:v>
                </c:pt>
                <c:pt idx="115">
                  <c:v>4.0371318329037728E-5</c:v>
                </c:pt>
                <c:pt idx="116">
                  <c:v>5.3738215925498082E-5</c:v>
                </c:pt>
                <c:pt idx="117">
                  <c:v>7.1322299090938139E-5</c:v>
                </c:pt>
                <c:pt idx="118">
                  <c:v>9.4384178984516589E-5</c:v>
                </c:pt>
                <c:pt idx="119">
                  <c:v>1.2453884919309423E-4</c:v>
                </c:pt>
                <c:pt idx="120">
                  <c:v>1.6384842534663193E-4</c:v>
                </c:pt>
                <c:pt idx="121">
                  <c:v>2.1493714382246013E-4</c:v>
                </c:pt>
                <c:pt idx="122">
                  <c:v>2.8113340508273041E-4</c:v>
                </c:pt>
                <c:pt idx="123">
                  <c:v>3.6664452984001416E-4</c:v>
                </c:pt>
                <c:pt idx="124">
                  <c:v>4.7677090518700733E-4</c:v>
                </c:pt>
                <c:pt idx="125">
                  <c:v>6.1816734224135177E-4</c:v>
                </c:pt>
                <c:pt idx="126">
                  <c:v>7.9916075426452013E-4</c:v>
                </c:pt>
                <c:pt idx="127">
                  <c:v>1.0301346996788104E-3</c:v>
                </c:pt>
                <c:pt idx="128">
                  <c:v>1.3239929196038232E-3</c:v>
                </c:pt>
                <c:pt idx="129">
                  <c:v>1.6967157316668255E-3</c:v>
                </c:pt>
                <c:pt idx="130">
                  <c:v>2.1680250124137455E-3</c:v>
                </c:pt>
                <c:pt idx="131">
                  <c:v>2.7621754940972162E-3</c:v>
                </c:pt>
                <c:pt idx="132">
                  <c:v>3.5088921938354529E-3</c:v>
                </c:pt>
                <c:pt idx="133">
                  <c:v>4.4444759498914318E-3</c:v>
                </c:pt>
                <c:pt idx="134">
                  <c:v>5.6131012151496296E-3</c:v>
                </c:pt>
                <c:pt idx="135">
                  <c:v>7.0683323924562542E-3</c:v>
                </c:pt>
                <c:pt idx="136">
                  <c:v>8.8748870161568568E-3</c:v>
                </c:pt>
                <c:pt idx="137">
                  <c:v>1.111067589850156E-2</c:v>
                </c:pt>
                <c:pt idx="138">
                  <c:v>1.3869151860869625E-2</c:v>
                </c:pt>
                <c:pt idx="139">
                  <c:v>1.7261999732263014E-2</c:v>
                </c:pt>
                <c:pt idx="140">
                  <c:v>2.142220077732725E-2</c:v>
                </c:pt>
                <c:pt idx="141">
                  <c:v>2.650750445170174E-2</c:v>
                </c:pt>
                <c:pt idx="142">
                  <c:v>3.2704339195841974E-2</c:v>
                </c:pt>
                <c:pt idx="143">
                  <c:v>4.0232191677591289E-2</c:v>
                </c:pt>
                <c:pt idx="144">
                  <c:v>4.9348480276039122E-2</c:v>
                </c:pt>
                <c:pt idx="145">
                  <c:v>6.035394345589179E-2</c:v>
                </c:pt>
                <c:pt idx="146">
                  <c:v>7.3598556803993256E-2</c:v>
                </c:pt>
                <c:pt idx="147">
                  <c:v>8.9487983686441952E-2</c:v>
                </c:pt>
                <c:pt idx="148">
                  <c:v>0.1084905535508951</c:v>
                </c:pt>
                <c:pt idx="149">
                  <c:v>0.13114474868558013</c:v>
                </c:pt>
                <c:pt idx="150">
                  <c:v>0.15806716463377282</c:v>
                </c:pt>
                <c:pt idx="151">
                  <c:v>0.18996089138030095</c:v>
                </c:pt>
                <c:pt idx="152">
                  <c:v>0.22762424186943983</c:v>
                </c:pt>
                <c:pt idx="153">
                  <c:v>0.2719597314539603</c:v>
                </c:pt>
                <c:pt idx="154">
                  <c:v>0.32398318667753184</c:v>
                </c:pt>
                <c:pt idx="155">
                  <c:v>0.3848328346268815</c:v>
                </c:pt>
                <c:pt idx="156">
                  <c:v>0.45577819534268277</c:v>
                </c:pt>
                <c:pt idx="157">
                  <c:v>0.53822856996265533</c:v>
                </c:pt>
                <c:pt idx="158">
                  <c:v>0.63374088703397047</c:v>
                </c:pt>
                <c:pt idx="159">
                  <c:v>0.74402663955881088</c:v>
                </c:pt>
                <c:pt idx="160">
                  <c:v>0.87095761674631011</c:v>
                </c:pt>
                <c:pt idx="161">
                  <c:v>1.0165701081838232</c:v>
                </c:pt>
                <c:pt idx="162">
                  <c:v>1.1830672353739837</c:v>
                </c:pt>
                <c:pt idx="163">
                  <c:v>1.372819047570067</c:v>
                </c:pt>
                <c:pt idx="164">
                  <c:v>1.5883600069085622</c:v>
                </c:pt>
                <c:pt idx="165">
                  <c:v>1.832383483346836</c:v>
                </c:pt>
                <c:pt idx="166">
                  <c:v>2.1077328842210217</c:v>
                </c:pt>
                <c:pt idx="167">
                  <c:v>2.417389057645881</c:v>
                </c:pt>
                <c:pt idx="168">
                  <c:v>2.7644536346774267</c:v>
                </c:pt>
                <c:pt idx="169">
                  <c:v>3.1521280131772063</c:v>
                </c:pt>
                <c:pt idx="170">
                  <c:v>3.5836877374534466</c:v>
                </c:pt>
                <c:pt idx="171">
                  <c:v>4.0624520925191216</c:v>
                </c:pt>
                <c:pt idx="172">
                  <c:v>4.591748810360631</c:v>
                </c:pt>
                <c:pt idx="173">
                  <c:v>5.1748738777080776</c:v>
                </c:pt>
                <c:pt idx="174">
                  <c:v>5.8150465397393756</c:v>
                </c:pt>
                <c:pt idx="175">
                  <c:v>6.5153597107418184</c:v>
                </c:pt>
                <c:pt idx="176">
                  <c:v>7.2787261292833518</c:v>
                </c:pt>
                <c:pt idx="177">
                  <c:v>8.1078207296686404</c:v>
                </c:pt>
                <c:pt idx="178">
                  <c:v>9.005019840607865</c:v>
                </c:pt>
                <c:pt idx="179">
                  <c:v>9.9723379628514319</c:v>
                </c:pt>
                <c:pt idx="180">
                  <c:v>11.01136301634167</c:v>
                </c:pt>
                <c:pt idx="181">
                  <c:v>12.123191080132633</c:v>
                </c:pt>
                <c:pt idx="182">
                  <c:v>13.308361770585728</c:v>
                </c:pt>
                <c:pt idx="183">
                  <c:v>14.566795510656938</c:v>
                </c:pt>
                <c:pt idx="184">
                  <c:v>15.897734030919574</c:v>
                </c:pt>
                <c:pt idx="185">
                  <c:v>17.299685506908133</c:v>
                </c:pt>
                <c:pt idx="186">
                  <c:v>18.770375773301456</c:v>
                </c:pt>
                <c:pt idx="187">
                  <c:v>20.30670705971519</c:v>
                </c:pt>
                <c:pt idx="188">
                  <c:v>21.904725662390437</c:v>
                </c:pt>
                <c:pt idx="189">
                  <c:v>23.559599898567974</c:v>
                </c:pt>
                <c:pt idx="190">
                  <c:v>25.265609584469328</c:v>
                </c:pt>
                <c:pt idx="191">
                  <c:v>27.016148133256216</c:v>
                </c:pt>
                <c:pt idx="192">
                  <c:v>28.803738186941466</c:v>
                </c:pt>
                <c:pt idx="193">
                  <c:v>30.620061478018332</c:v>
                </c:pt>
                <c:pt idx="194">
                  <c:v>32.456003365834768</c:v>
                </c:pt>
                <c:pt idx="195">
                  <c:v>34.301712213953394</c:v>
                </c:pt>
                <c:pt idx="196">
                  <c:v>36.146673473548638</c:v>
                </c:pt>
                <c:pt idx="197">
                  <c:v>37.979798020986188</c:v>
                </c:pt>
                <c:pt idx="198">
                  <c:v>39.789523972684222</c:v>
                </c:pt>
                <c:pt idx="199">
                  <c:v>41.563930875445536</c:v>
                </c:pt>
                <c:pt idx="200">
                  <c:v>43.290864854413776</c:v>
                </c:pt>
                <c:pt idx="201">
                  <c:v>44.9580730025911</c:v>
                </c:pt>
                <c:pt idx="202">
                  <c:v>46.553345024322482</c:v>
                </c:pt>
                <c:pt idx="203">
                  <c:v>48.064659908798845</c:v>
                </c:pt>
                <c:pt idx="204">
                  <c:v>49.480335216283578</c:v>
                </c:pt>
                <c:pt idx="205">
                  <c:v>50.789176416300087</c:v>
                </c:pt>
                <c:pt idx="206">
                  <c:v>51.980623629096755</c:v>
                </c:pt>
                <c:pt idx="207">
                  <c:v>53.044893093550172</c:v>
                </c:pt>
                <c:pt idx="208">
                  <c:v>53.973110718872675</c:v>
                </c:pt>
                <c:pt idx="209">
                  <c:v>54.757435174887725</c:v>
                </c:pt>
                <c:pt idx="210">
                  <c:v>55.391168135220383</c:v>
                </c:pt>
                <c:pt idx="211">
                  <c:v>55.868849506662734</c:v>
                </c:pt>
                <c:pt idx="212">
                  <c:v>56.186335751558097</c:v>
                </c:pt>
                <c:pt idx="213">
                  <c:v>56.340859731963235</c:v>
                </c:pt>
                <c:pt idx="214">
                  <c:v>56.331070866747396</c:v>
                </c:pt>
                <c:pt idx="215">
                  <c:v>56.157054786550511</c:v>
                </c:pt>
                <c:pt idx="216">
                  <c:v>55.820332086536219</c:v>
                </c:pt>
                <c:pt idx="217">
                  <c:v>55.32383620234846</c:v>
                </c:pt>
                <c:pt idx="218">
                  <c:v>54.671870859488259</c:v>
                </c:pt>
                <c:pt idx="219">
                  <c:v>53.870047959367511</c:v>
                </c:pt>
                <c:pt idx="220">
                  <c:v>52.925207155841207</c:v>
                </c:pt>
                <c:pt idx="221">
                  <c:v>51.845318734056796</c:v>
                </c:pt>
                <c:pt idx="222">
                  <c:v>50.639371720006771</c:v>
                </c:pt>
                <c:pt idx="223">
                  <c:v>49.317249416549771</c:v>
                </c:pt>
                <c:pt idx="224">
                  <c:v>47.889594773726721</c:v>
                </c:pt>
                <c:pt idx="225">
                  <c:v>46.36766815349624</c:v>
                </c:pt>
                <c:pt idx="226">
                  <c:v>44.763200138906662</c:v>
                </c:pt>
                <c:pt idx="227">
                  <c:v>43.088242064427426</c:v>
                </c:pt>
                <c:pt idx="228">
                  <c:v>41.355016908725247</c:v>
                </c:pt>
                <c:pt idx="229">
                  <c:v>39.575773096387337</c:v>
                </c:pt>
                <c:pt idx="230">
                  <c:v>37.762643605368595</c:v>
                </c:pt>
                <c:pt idx="231">
                  <c:v>35.927512578092283</c:v>
                </c:pt>
                <c:pt idx="232">
                  <c:v>34.081891393168242</c:v>
                </c:pt>
                <c:pt idx="233">
                  <c:v>32.236805879529975</c:v>
                </c:pt>
                <c:pt idx="234">
                  <c:v>30.402696053986325</c:v>
                </c:pt>
                <c:pt idx="235">
                  <c:v>28.589329445623857</c:v>
                </c:pt>
                <c:pt idx="236">
                  <c:v>26.80572874511871</c:v>
                </c:pt>
                <c:pt idx="237">
                  <c:v>25.060114192516966</c:v>
                </c:pt>
                <c:pt idx="238">
                  <c:v>23.359860801625715</c:v>
                </c:pt>
                <c:pt idx="239">
                  <c:v>21.711470220302044</c:v>
                </c:pt>
                <c:pt idx="240">
                  <c:v>20.120556750205331</c:v>
                </c:pt>
                <c:pt idx="241">
                  <c:v>18.591846802497379</c:v>
                </c:pt>
                <c:pt idx="242">
                  <c:v>17.129190851882552</c:v>
                </c:pt>
                <c:pt idx="243">
                  <c:v>15.735586773403062</c:v>
                </c:pt>
                <c:pt idx="244">
                  <c:v>14.413213306437381</c:v>
                </c:pt>
                <c:pt idx="245">
                  <c:v>13.163472289085679</c:v>
                </c:pt>
                <c:pt idx="246">
                  <c:v>11.987038243124118</c:v>
                </c:pt>
                <c:pt idx="247">
                  <c:v>10.883913863496335</c:v>
                </c:pt>
                <c:pt idx="248">
                  <c:v>9.8534899745059779</c:v>
                </c:pt>
                <c:pt idx="249">
                  <c:v>8.8946085543430353</c:v>
                </c:pt>
                <c:pt idx="250">
                  <c:v>8.005627496584049</c:v>
                </c:pt>
                <c:pt idx="251">
                  <c:v>7.1844858676874974</c:v>
                </c:pt>
                <c:pt idx="252">
                  <c:v>6.4287685288310961</c:v>
                </c:pt>
                <c:pt idx="253">
                  <c:v>5.7357691141712746</c:v>
                </c:pt>
                <c:pt idx="254">
                  <c:v>5.1025504912544237</c:v>
                </c:pt>
                <c:pt idx="255">
                  <c:v>4.5260019685552519</c:v>
                </c:pt>
                <c:pt idx="256">
                  <c:v>4.0028926559300908</c:v>
                </c:pt>
                <c:pt idx="257">
                  <c:v>3.5299205225002579</c:v>
                </c:pt>
                <c:pt idx="258">
                  <c:v>3.103756829922991</c:v>
                </c:pt>
                <c:pt idx="259">
                  <c:v>2.7210857444604621</c:v>
                </c:pt>
                <c:pt idx="260">
                  <c:v>2.3786390465420308</c:v>
                </c:pt>
                <c:pt idx="261">
                  <c:v>2.073225959980137</c:v>
                </c:pt>
                <c:pt idx="262">
                  <c:v>1.8017582135132122</c:v>
                </c:pt>
                <c:pt idx="263">
                  <c:v>1.561270524266136</c:v>
                </c:pt>
                <c:pt idx="264">
                  <c:v>1.3489367558459284</c:v>
                </c:pt>
                <c:pt idx="265">
                  <c:v>1.1620820533326006</c:v>
                </c:pt>
                <c:pt idx="266">
                  <c:v>0.99819129393025718</c:v>
                </c:pt>
                <c:pt idx="267">
                  <c:v>0.85491421634109732</c:v>
                </c:pt>
                <c:pt idx="268">
                  <c:v>0.73006760506450374</c:v>
                </c:pt>
                <c:pt idx="269">
                  <c:v>0.6216349090139317</c:v>
                </c:pt>
                <c:pt idx="270">
                  <c:v>0.52776366839590272</c:v>
                </c:pt>
                <c:pt idx="271">
                  <c:v>0.44676111106715882</c:v>
                </c:pt>
                <c:pt idx="272">
                  <c:v>0.37708826093797071</c:v>
                </c:pt>
                <c:pt idx="273">
                  <c:v>0.31735287774295851</c:v>
                </c:pt>
                <c:pt idx="274">
                  <c:v>0.26630152090433523</c:v>
                </c:pt>
                <c:pt idx="275">
                  <c:v>0.22281100141667862</c:v>
                </c:pt>
                <c:pt idx="276">
                  <c:v>0.18587945572031167</c:v>
                </c:pt>
                <c:pt idx="277">
                  <c:v>0.15461724530563531</c:v>
                </c:pt>
                <c:pt idx="278">
                  <c:v>0.12823785607111257</c:v>
                </c:pt>
                <c:pt idx="279">
                  <c:v>0.10604894287402844</c:v>
                </c:pt>
                <c:pt idx="280">
                  <c:v>8.7443637763701454E-2</c:v>
                </c:pt>
                <c:pt idx="281">
                  <c:v>7.1892215443626867E-2</c:v>
                </c:pt>
                <c:pt idx="282">
                  <c:v>5.8934186828624203E-2</c:v>
                </c:pt>
                <c:pt idx="283">
                  <c:v>4.8170871298258755E-2</c:v>
                </c:pt>
                <c:pt idx="284">
                  <c:v>3.9258480461155834E-2</c:v>
                </c:pt>
                <c:pt idx="285">
                  <c:v>3.190173092240859E-2</c:v>
                </c:pt>
                <c:pt idx="286">
                  <c:v>2.5847990611623368E-2</c:v>
                </c:pt>
                <c:pt idx="287">
                  <c:v>2.0881952556588708E-2</c:v>
                </c:pt>
                <c:pt idx="288">
                  <c:v>1.6820821414821569E-2</c:v>
                </c:pt>
                <c:pt idx="289">
                  <c:v>1.3509991414814258E-2</c:v>
                </c:pt>
                <c:pt idx="290">
                  <c:v>1.0819189408050517E-2</c:v>
                </c:pt>
                <c:pt idx="291">
                  <c:v>8.639053282704777E-3</c:v>
                </c:pt>
                <c:pt idx="292">
                  <c:v>6.8781138321225028E-3</c:v>
                </c:pt>
                <c:pt idx="293">
                  <c:v>5.4601471040851323E-3</c:v>
                </c:pt>
                <c:pt idx="294">
                  <c:v>4.3218640900011818E-3</c:v>
                </c:pt>
                <c:pt idx="295">
                  <c:v>3.4109051704514295E-3</c:v>
                </c:pt>
                <c:pt idx="296">
                  <c:v>2.6841078554206278E-3</c:v>
                </c:pt>
                <c:pt idx="297">
                  <c:v>2.1060179023201613E-3</c:v>
                </c:pt>
                <c:pt idx="298">
                  <c:v>1.6476157389781754E-3</c:v>
                </c:pt>
                <c:pt idx="299">
                  <c:v>1.2852321565287594E-3</c:v>
                </c:pt>
                <c:pt idx="300">
                  <c:v>9.9962938015307409E-4</c:v>
                </c:pt>
                <c:pt idx="301">
                  <c:v>7.7522580157687556E-4</c:v>
                </c:pt>
                <c:pt idx="302">
                  <c:v>5.994448084691809E-4</c:v>
                </c:pt>
                <c:pt idx="303">
                  <c:v>4.6217022793213316E-4</c:v>
                </c:pt>
                <c:pt idx="304">
                  <c:v>3.5529288118128218E-4</c:v>
                </c:pt>
                <c:pt idx="305">
                  <c:v>2.7233460127725791E-4</c:v>
                </c:pt>
                <c:pt idx="306">
                  <c:v>2.0813778073864418E-4</c:v>
                </c:pt>
                <c:pt idx="307">
                  <c:v>1.5861008329273567E-4</c:v>
                </c:pt>
                <c:pt idx="308">
                  <c:v>1.2051537170290593E-4</c:v>
                </c:pt>
                <c:pt idx="309">
                  <c:v>9.1303173680932419E-5</c:v>
                </c:pt>
                <c:pt idx="310">
                  <c:v>6.8970135752102646E-5</c:v>
                </c:pt>
                <c:pt idx="311">
                  <c:v>5.1947908346079989E-5</c:v>
                </c:pt>
                <c:pt idx="312">
                  <c:v>3.9012773672906243E-5</c:v>
                </c:pt>
                <c:pt idx="313">
                  <c:v>2.9213081389099886E-5</c:v>
                </c:pt>
                <c:pt idx="314">
                  <c:v>2.181120636971422E-5</c:v>
                </c:pt>
                <c:pt idx="315">
                  <c:v>1.6237298810449542E-5</c:v>
                </c:pt>
                <c:pt idx="316">
                  <c:v>1.2052569842047397E-5</c:v>
                </c:pt>
                <c:pt idx="317">
                  <c:v>8.9202557989084876E-6</c:v>
                </c:pt>
                <c:pt idx="318">
                  <c:v>6.5827405445650288E-6</c:v>
                </c:pt>
                <c:pt idx="319">
                  <c:v>4.8435963717558941E-6</c:v>
                </c:pt>
                <c:pt idx="320">
                  <c:v>3.5535377244155861E-6</c:v>
                </c:pt>
                <c:pt idx="321">
                  <c:v>2.5994752880741611E-6</c:v>
                </c:pt>
                <c:pt idx="322">
                  <c:v>1.8960170300543313E-6</c:v>
                </c:pt>
                <c:pt idx="323">
                  <c:v>1.378892953858185E-6</c:v>
                </c:pt>
                <c:pt idx="324">
                  <c:v>9.9988637081015764E-7</c:v>
                </c:pt>
                <c:pt idx="325">
                  <c:v>7.2294044614865107E-7</c:v>
                </c:pt>
                <c:pt idx="326">
                  <c:v>5.2117811969361179E-7</c:v>
                </c:pt>
                <c:pt idx="327">
                  <c:v>3.746291823458082E-7</c:v>
                </c:pt>
                <c:pt idx="328">
                  <c:v>2.6850279566893181E-7</c:v>
                </c:pt>
                <c:pt idx="329">
                  <c:v>1.9187915502527485E-7</c:v>
                </c:pt>
                <c:pt idx="330">
                  <c:v>1.3672204965740712E-7</c:v>
                </c:pt>
                <c:pt idx="331">
                  <c:v>9.7136198139111722E-8</c:v>
                </c:pt>
                <c:pt idx="332">
                  <c:v>6.8810611952485503E-8</c:v>
                </c:pt>
                <c:pt idx="333">
                  <c:v>4.8602825416915058E-8</c:v>
                </c:pt>
                <c:pt idx="334">
                  <c:v>3.4229408241507072E-8</c:v>
                </c:pt>
                <c:pt idx="335">
                  <c:v>2.4036379002626668E-8</c:v>
                </c:pt>
                <c:pt idx="336">
                  <c:v>1.6829471319873786E-8</c:v>
                </c:pt>
                <c:pt idx="337">
                  <c:v>1.1749075134206731E-8</c:v>
                </c:pt>
                <c:pt idx="338">
                  <c:v>8.178406005350526E-9</c:v>
                </c:pt>
                <c:pt idx="339">
                  <c:v>5.6763011719233616E-9</c:v>
                </c:pt>
                <c:pt idx="340">
                  <c:v>3.9282034371825916E-9</c:v>
                </c:pt>
                <c:pt idx="341">
                  <c:v>2.7105304490380811E-9</c:v>
                </c:pt>
                <c:pt idx="342">
                  <c:v>1.8648606588830214E-9</c:v>
                </c:pt>
                <c:pt idx="343">
                  <c:v>1.2792937018817228E-9</c:v>
                </c:pt>
                <c:pt idx="344">
                  <c:v>8.7503598686694293E-10</c:v>
                </c:pt>
                <c:pt idx="345">
                  <c:v>5.9677874182552397E-10</c:v>
                </c:pt>
                <c:pt idx="346">
                  <c:v>4.0581916464614548E-10</c:v>
                </c:pt>
                <c:pt idx="347">
                  <c:v>2.7515888341456257E-10</c:v>
                </c:pt>
                <c:pt idx="348">
                  <c:v>1.8602285356238005E-10</c:v>
                </c:pt>
                <c:pt idx="349">
                  <c:v>1.253951801111044E-10</c:v>
                </c:pt>
                <c:pt idx="350">
                  <c:v>8.4280511535326176E-11</c:v>
                </c:pt>
                <c:pt idx="351">
                  <c:v>5.6481374894608143E-11</c:v>
                </c:pt>
                <c:pt idx="352">
                  <c:v>3.7741150483621177E-11</c:v>
                </c:pt>
                <c:pt idx="353">
                  <c:v>2.5145298040748644E-11</c:v>
                </c:pt>
                <c:pt idx="354">
                  <c:v>1.6704374503179986E-11</c:v>
                </c:pt>
                <c:pt idx="355">
                  <c:v>1.1064592565228996E-11</c:v>
                </c:pt>
                <c:pt idx="356">
                  <c:v>7.3075603808840683E-12</c:v>
                </c:pt>
                <c:pt idx="357">
                  <c:v>4.8121723841059736E-12</c:v>
                </c:pt>
                <c:pt idx="358">
                  <c:v>3.1596699381250512E-12</c:v>
                </c:pt>
                <c:pt idx="359">
                  <c:v>2.0685881751333525E-12</c:v>
                </c:pt>
                <c:pt idx="360">
                  <c:v>1.3503244615567199E-12</c:v>
                </c:pt>
                <c:pt idx="361">
                  <c:v>8.7888896217992908E-13</c:v>
                </c:pt>
                <c:pt idx="362">
                  <c:v>5.7037655166123622E-13</c:v>
                </c:pt>
                <c:pt idx="363">
                  <c:v>3.6908049467486644E-13</c:v>
                </c:pt>
                <c:pt idx="364">
                  <c:v>2.3812900790087787E-13</c:v>
                </c:pt>
                <c:pt idx="365">
                  <c:v>1.5319171881615901E-13</c:v>
                </c:pt>
                <c:pt idx="366">
                  <c:v>9.8263007702612783E-14</c:v>
                </c:pt>
                <c:pt idx="367">
                  <c:v>6.284584865189709E-14</c:v>
                </c:pt>
                <c:pt idx="368">
                  <c:v>4.0076973278710673E-14</c:v>
                </c:pt>
                <c:pt idx="369">
                  <c:v>2.5482674838638717E-14</c:v>
                </c:pt>
                <c:pt idx="370">
                  <c:v>1.6155741218189306E-14</c:v>
                </c:pt>
                <c:pt idx="371">
                  <c:v>1.0212699216150621E-14</c:v>
                </c:pt>
                <c:pt idx="372">
                  <c:v>6.4370365088457798E-15</c:v>
                </c:pt>
                <c:pt idx="373">
                  <c:v>4.0454159381198448E-15</c:v>
                </c:pt>
                <c:pt idx="374">
                  <c:v>2.5349661695172757E-15</c:v>
                </c:pt>
                <c:pt idx="375">
                  <c:v>1.5838459276021128E-15</c:v>
                </c:pt>
                <c:pt idx="376">
                  <c:v>9.8670078686739695E-16</c:v>
                </c:pt>
                <c:pt idx="377">
                  <c:v>6.1290024451620543E-16</c:v>
                </c:pt>
                <c:pt idx="378">
                  <c:v>3.7959972793835644E-16</c:v>
                </c:pt>
                <c:pt idx="379">
                  <c:v>2.3441951775311136E-16</c:v>
                </c:pt>
                <c:pt idx="380">
                  <c:v>1.4434223368057535E-16</c:v>
                </c:pt>
                <c:pt idx="381">
                  <c:v>8.8618593516420423E-17</c:v>
                </c:pt>
                <c:pt idx="382">
                  <c:v>5.4248540954884446E-17</c:v>
                </c:pt>
                <c:pt idx="383">
                  <c:v>3.3111819731403908E-17</c:v>
                </c:pt>
                <c:pt idx="384">
                  <c:v>2.0151612977777491E-17</c:v>
                </c:pt>
                <c:pt idx="385">
                  <c:v>1.2228363955434216E-17</c:v>
                </c:pt>
                <c:pt idx="386">
                  <c:v>7.3987555129685424E-18</c:v>
                </c:pt>
                <c:pt idx="387">
                  <c:v>4.4635538098135767E-18</c:v>
                </c:pt>
                <c:pt idx="388">
                  <c:v>2.6849404058724163E-18</c:v>
                </c:pt>
                <c:pt idx="389">
                  <c:v>1.6103500994257906E-18</c:v>
                </c:pt>
                <c:pt idx="390">
                  <c:v>9.6302538693257269E-19</c:v>
                </c:pt>
                <c:pt idx="391">
                  <c:v>5.7423141130890396E-19</c:v>
                </c:pt>
                <c:pt idx="392">
                  <c:v>3.4140347125769619E-19</c:v>
                </c:pt>
                <c:pt idx="393">
                  <c:v>2.0238610742744698E-19</c:v>
                </c:pt>
                <c:pt idx="394">
                  <c:v>1.1962590609313353E-19</c:v>
                </c:pt>
                <c:pt idx="395">
                  <c:v>7.0502020078248362E-20</c:v>
                </c:pt>
                <c:pt idx="396">
                  <c:v>4.14294968855604E-20</c:v>
                </c:pt>
                <c:pt idx="397">
                  <c:v>2.427445765137884E-20</c:v>
                </c:pt>
                <c:pt idx="398">
                  <c:v>1.4181468006954717E-20</c:v>
                </c:pt>
                <c:pt idx="399">
                  <c:v>8.2608478130650697E-21</c:v>
                </c:pt>
                <c:pt idx="400">
                  <c:v>4.7979954413370599E-21</c:v>
                </c:pt>
                <c:pt idx="401">
                  <c:v>2.778605035599747E-21</c:v>
                </c:pt>
                <c:pt idx="402">
                  <c:v>1.6044477689792388E-21</c:v>
                </c:pt>
                <c:pt idx="403">
                  <c:v>9.2375356346710176E-22</c:v>
                </c:pt>
                <c:pt idx="404">
                  <c:v>5.3029611762599625E-22</c:v>
                </c:pt>
                <c:pt idx="405">
                  <c:v>3.0353763517142129E-22</c:v>
                </c:pt>
                <c:pt idx="406">
                  <c:v>1.7323610984483068E-22</c:v>
                </c:pt>
                <c:pt idx="407">
                  <c:v>9.8581648679027276E-23</c:v>
                </c:pt>
                <c:pt idx="408">
                  <c:v>5.5935240420855395E-23</c:v>
                </c:pt>
                <c:pt idx="409">
                  <c:v>3.1645117968361909E-23</c:v>
                </c:pt>
                <c:pt idx="410">
                  <c:v>1.7850883131407865E-23</c:v>
                </c:pt>
                <c:pt idx="411">
                  <c:v>1.0040248738395873E-23</c:v>
                </c:pt>
                <c:pt idx="412">
                  <c:v>5.6306821922600368E-24</c:v>
                </c:pt>
                <c:pt idx="413">
                  <c:v>3.1485408813171488E-24</c:v>
                </c:pt>
                <c:pt idx="414">
                  <c:v>1.7554539268265975E-24</c:v>
                </c:pt>
                <c:pt idx="415">
                  <c:v>9.7589099888095859E-25</c:v>
                </c:pt>
                <c:pt idx="416">
                  <c:v>5.4093485606400398E-25</c:v>
                </c:pt>
                <c:pt idx="417">
                  <c:v>2.9896503510797873E-25</c:v>
                </c:pt>
                <c:pt idx="418">
                  <c:v>1.6475082929817553E-25</c:v>
                </c:pt>
                <c:pt idx="419">
                  <c:v>9.0524596423241196E-26</c:v>
                </c:pt>
                <c:pt idx="420">
                  <c:v>4.9594939303819962E-26</c:v>
                </c:pt>
                <c:pt idx="421">
                  <c:v>2.7091927620848998E-26</c:v>
                </c:pt>
                <c:pt idx="422">
                  <c:v>1.4756189643481836E-26</c:v>
                </c:pt>
                <c:pt idx="423">
                  <c:v>8.0138337252083611E-27</c:v>
                </c:pt>
                <c:pt idx="424">
                  <c:v>4.3394851272134143E-27</c:v>
                </c:pt>
                <c:pt idx="425">
                  <c:v>2.3429761028885479E-27</c:v>
                </c:pt>
                <c:pt idx="426">
                  <c:v>1.261331644898381E-27</c:v>
                </c:pt>
                <c:pt idx="427">
                  <c:v>6.7705274324069608E-28</c:v>
                </c:pt>
                <c:pt idx="428">
                  <c:v>3.623660402806831E-28</c:v>
                </c:pt>
                <c:pt idx="429">
                  <c:v>1.9337674972316144E-28</c:v>
                </c:pt>
                <c:pt idx="430">
                  <c:v>1.028946514061935E-28</c:v>
                </c:pt>
                <c:pt idx="431">
                  <c:v>5.459000345849314E-29</c:v>
                </c:pt>
                <c:pt idx="432">
                  <c:v>2.8877874274142243E-29</c:v>
                </c:pt>
                <c:pt idx="433">
                  <c:v>1.5231725293146738E-29</c:v>
                </c:pt>
                <c:pt idx="434">
                  <c:v>8.010594601357141E-30</c:v>
                </c:pt>
                <c:pt idx="435">
                  <c:v>4.2006083030319247E-30</c:v>
                </c:pt>
                <c:pt idx="436">
                  <c:v>2.1962986627938508E-30</c:v>
                </c:pt>
                <c:pt idx="437">
                  <c:v>1.1449918242794023E-30</c:v>
                </c:pt>
                <c:pt idx="438">
                  <c:v>5.9517564591429288E-31</c:v>
                </c:pt>
                <c:pt idx="439">
                  <c:v>3.0847480334772437E-31</c:v>
                </c:pt>
                <c:pt idx="440">
                  <c:v>1.5941383803504033E-31</c:v>
                </c:pt>
                <c:pt idx="441">
                  <c:v>8.2141781503073229E-32</c:v>
                </c:pt>
                <c:pt idx="442">
                  <c:v>4.2202093484502006E-32</c:v>
                </c:pt>
                <c:pt idx="443">
                  <c:v>2.161900243858249E-32</c:v>
                </c:pt>
                <c:pt idx="444">
                  <c:v>1.1042542607424105E-32</c:v>
                </c:pt>
                <c:pt idx="445">
                  <c:v>5.6238573291168549E-33</c:v>
                </c:pt>
                <c:pt idx="446">
                  <c:v>2.8558229762094087E-33</c:v>
                </c:pt>
                <c:pt idx="447">
                  <c:v>1.4459725546824468E-33</c:v>
                </c:pt>
                <c:pt idx="448">
                  <c:v>7.2999619135996741E-34</c:v>
                </c:pt>
                <c:pt idx="449">
                  <c:v>3.6746240780611331E-34</c:v>
                </c:pt>
                <c:pt idx="450">
                  <c:v>1.8443231450932072E-34</c:v>
                </c:pt>
                <c:pt idx="451">
                  <c:v>9.2298128315702227E-35</c:v>
                </c:pt>
                <c:pt idx="452">
                  <c:v>4.6055399066784079E-35</c:v>
                </c:pt>
                <c:pt idx="453">
                  <c:v>2.2913951165577315E-35</c:v>
                </c:pt>
                <c:pt idx="454">
                  <c:v>1.1367139620592124E-35</c:v>
                </c:pt>
                <c:pt idx="455">
                  <c:v>5.6225610976704887E-36</c:v>
                </c:pt>
                <c:pt idx="456">
                  <c:v>2.7729941298549325E-36</c:v>
                </c:pt>
                <c:pt idx="457">
                  <c:v>1.3636266957969815E-36</c:v>
                </c:pt>
                <c:pt idx="458">
                  <c:v>6.6861146177516342E-37</c:v>
                </c:pt>
                <c:pt idx="459">
                  <c:v>3.2687666436248145E-37</c:v>
                </c:pt>
                <c:pt idx="460">
                  <c:v>1.5934036056075704E-37</c:v>
                </c:pt>
                <c:pt idx="461">
                  <c:v>7.7446081954086906E-38</c:v>
                </c:pt>
                <c:pt idx="462">
                  <c:v>3.7532274596244537E-38</c:v>
                </c:pt>
                <c:pt idx="463">
                  <c:v>1.8136024614418847E-38</c:v>
                </c:pt>
                <c:pt idx="464">
                  <c:v>8.7379807944660549E-39</c:v>
                </c:pt>
                <c:pt idx="465">
                  <c:v>4.1977044034363966E-39</c:v>
                </c:pt>
                <c:pt idx="466">
                  <c:v>2.0106866655831095E-39</c:v>
                </c:pt>
                <c:pt idx="467">
                  <c:v>9.6030396159577176E-40</c:v>
                </c:pt>
                <c:pt idx="468">
                  <c:v>4.5730381136245671E-40</c:v>
                </c:pt>
                <c:pt idx="469">
                  <c:v>2.1713643305113692E-40</c:v>
                </c:pt>
                <c:pt idx="470">
                  <c:v>1.0279982028229043E-40</c:v>
                </c:pt>
                <c:pt idx="471">
                  <c:v>4.8527038641138931E-41</c:v>
                </c:pt>
                <c:pt idx="472">
                  <c:v>2.2840573328024338E-41</c:v>
                </c:pt>
                <c:pt idx="473">
                  <c:v>1.0719190534276784E-41</c:v>
                </c:pt>
                <c:pt idx="474">
                  <c:v>5.015898710985886E-42</c:v>
                </c:pt>
                <c:pt idx="475">
                  <c:v>2.3402772082994248E-42</c:v>
                </c:pt>
                <c:pt idx="476">
                  <c:v>1.088723572257715E-42</c:v>
                </c:pt>
                <c:pt idx="477">
                  <c:v>5.0500970800553011E-43</c:v>
                </c:pt>
                <c:pt idx="478">
                  <c:v>2.3356814166878394E-43</c:v>
                </c:pt>
                <c:pt idx="479">
                  <c:v>1.0771080253715924E-43</c:v>
                </c:pt>
                <c:pt idx="480">
                  <c:v>4.952639259182E-44</c:v>
                </c:pt>
                <c:pt idx="481">
                  <c:v>2.2706275761761105E-44</c:v>
                </c:pt>
                <c:pt idx="482">
                  <c:v>1.037975010136684E-44</c:v>
                </c:pt>
                <c:pt idx="483">
                  <c:v>4.7310731756577841E-45</c:v>
                </c:pt>
                <c:pt idx="484">
                  <c:v>2.1501274848241501E-45</c:v>
                </c:pt>
                <c:pt idx="485">
                  <c:v>9.7431756925409797E-46</c:v>
                </c:pt>
                <c:pt idx="486">
                  <c:v>4.4021885006975896E-46</c:v>
                </c:pt>
                <c:pt idx="487">
                  <c:v>1.9832091333536001E-46</c:v>
                </c:pt>
                <c:pt idx="488">
                  <c:v>8.9084094609265933E-47</c:v>
                </c:pt>
                <c:pt idx="489">
                  <c:v>3.9899146437680795E-47</c:v>
                </c:pt>
                <c:pt idx="490">
                  <c:v>1.7817994362017773E-47</c:v>
                </c:pt>
                <c:pt idx="491">
                  <c:v>7.9338832839383141E-48</c:v>
                </c:pt>
                <c:pt idx="492">
                  <c:v>3.5224478745649924E-48</c:v>
                </c:pt>
                <c:pt idx="493">
                  <c:v>1.5593195388079032E-48</c:v>
                </c:pt>
                <c:pt idx="494">
                  <c:v>6.882677878264911E-49</c:v>
                </c:pt>
                <c:pt idx="495">
                  <c:v>3.0290855941801104E-49</c:v>
                </c:pt>
                <c:pt idx="496">
                  <c:v>1.3292217060526874E-49</c:v>
                </c:pt>
                <c:pt idx="497">
                  <c:v>5.8158752389841658E-50</c:v>
                </c:pt>
                <c:pt idx="498">
                  <c:v>2.5372573324837851E-50</c:v>
                </c:pt>
                <c:pt idx="499">
                  <c:v>1.1036864958516035E-50</c:v>
                </c:pt>
                <c:pt idx="500">
                  <c:v>4.7869481022518291E-51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3F3-40DD-90CC-0A904E41A071}"/>
            </c:ext>
          </c:extLst>
        </c:ser>
        <c:ser>
          <c:idx val="4"/>
          <c:order val="5"/>
          <c:tx>
            <c:v>Sum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298.55370012620597</c:v>
                </c:pt>
                <c:pt idx="1">
                  <c:v>298.50370012620601</c:v>
                </c:pt>
                <c:pt idx="2">
                  <c:v>298.45370012620606</c:v>
                </c:pt>
                <c:pt idx="3">
                  <c:v>298.4037001262061</c:v>
                </c:pt>
                <c:pt idx="4">
                  <c:v>298.35370012620615</c:v>
                </c:pt>
                <c:pt idx="5">
                  <c:v>298.30370012620619</c:v>
                </c:pt>
                <c:pt idx="6">
                  <c:v>298.25370012620624</c:v>
                </c:pt>
                <c:pt idx="7">
                  <c:v>298.20370012620629</c:v>
                </c:pt>
                <c:pt idx="8">
                  <c:v>298.15370012620633</c:v>
                </c:pt>
                <c:pt idx="9">
                  <c:v>298.10370012620638</c:v>
                </c:pt>
                <c:pt idx="10">
                  <c:v>298.05370012620642</c:v>
                </c:pt>
                <c:pt idx="11">
                  <c:v>298.00370012620647</c:v>
                </c:pt>
                <c:pt idx="12">
                  <c:v>297.95370012620651</c:v>
                </c:pt>
                <c:pt idx="13">
                  <c:v>297.90370012620656</c:v>
                </c:pt>
                <c:pt idx="14">
                  <c:v>297.8537001262066</c:v>
                </c:pt>
                <c:pt idx="15">
                  <c:v>297.80370012620665</c:v>
                </c:pt>
                <c:pt idx="16">
                  <c:v>297.7537001262067</c:v>
                </c:pt>
                <c:pt idx="17">
                  <c:v>297.70370012620674</c:v>
                </c:pt>
                <c:pt idx="18">
                  <c:v>297.65370012620679</c:v>
                </c:pt>
                <c:pt idx="19">
                  <c:v>297.60370012620683</c:v>
                </c:pt>
                <c:pt idx="20">
                  <c:v>297.55370012620688</c:v>
                </c:pt>
                <c:pt idx="21">
                  <c:v>297.50370012620692</c:v>
                </c:pt>
                <c:pt idx="22">
                  <c:v>297.45370012620697</c:v>
                </c:pt>
                <c:pt idx="23">
                  <c:v>297.40370012620701</c:v>
                </c:pt>
                <c:pt idx="24">
                  <c:v>297.35370012620706</c:v>
                </c:pt>
                <c:pt idx="25">
                  <c:v>297.3037001262071</c:v>
                </c:pt>
                <c:pt idx="26">
                  <c:v>297.25370012620715</c:v>
                </c:pt>
                <c:pt idx="27">
                  <c:v>297.2037001262072</c:v>
                </c:pt>
                <c:pt idx="28">
                  <c:v>297.15370012620724</c:v>
                </c:pt>
                <c:pt idx="29">
                  <c:v>297.10370012620729</c:v>
                </c:pt>
                <c:pt idx="30">
                  <c:v>297.05370012620733</c:v>
                </c:pt>
                <c:pt idx="31">
                  <c:v>297.00370012620738</c:v>
                </c:pt>
                <c:pt idx="32">
                  <c:v>296.95370012620742</c:v>
                </c:pt>
                <c:pt idx="33">
                  <c:v>296.90370012620747</c:v>
                </c:pt>
                <c:pt idx="34">
                  <c:v>296.85370012620751</c:v>
                </c:pt>
                <c:pt idx="35">
                  <c:v>296.80370012620756</c:v>
                </c:pt>
                <c:pt idx="36">
                  <c:v>296.7537001262076</c:v>
                </c:pt>
                <c:pt idx="37">
                  <c:v>296.70370012620765</c:v>
                </c:pt>
                <c:pt idx="38">
                  <c:v>296.6537001262077</c:v>
                </c:pt>
                <c:pt idx="39">
                  <c:v>296.60370012620774</c:v>
                </c:pt>
                <c:pt idx="40">
                  <c:v>296.55370012620779</c:v>
                </c:pt>
                <c:pt idx="41">
                  <c:v>296.50370012620783</c:v>
                </c:pt>
                <c:pt idx="42">
                  <c:v>296.45370012620788</c:v>
                </c:pt>
                <c:pt idx="43">
                  <c:v>296.40370012620792</c:v>
                </c:pt>
                <c:pt idx="44">
                  <c:v>296.35370012620797</c:v>
                </c:pt>
                <c:pt idx="45">
                  <c:v>296.30370012620801</c:v>
                </c:pt>
                <c:pt idx="46">
                  <c:v>296.25370012620806</c:v>
                </c:pt>
                <c:pt idx="47">
                  <c:v>296.2037001262081</c:v>
                </c:pt>
                <c:pt idx="48">
                  <c:v>296.15370012620815</c:v>
                </c:pt>
                <c:pt idx="49">
                  <c:v>296.1037001262082</c:v>
                </c:pt>
                <c:pt idx="50">
                  <c:v>296.05370012620824</c:v>
                </c:pt>
                <c:pt idx="51">
                  <c:v>296.00370012620829</c:v>
                </c:pt>
                <c:pt idx="52">
                  <c:v>295.95370012620833</c:v>
                </c:pt>
                <c:pt idx="53">
                  <c:v>295.90370012620838</c:v>
                </c:pt>
                <c:pt idx="54">
                  <c:v>295.85370012620842</c:v>
                </c:pt>
                <c:pt idx="55">
                  <c:v>295.80370012620847</c:v>
                </c:pt>
                <c:pt idx="56">
                  <c:v>295.75370012620851</c:v>
                </c:pt>
                <c:pt idx="57">
                  <c:v>295.70370012620856</c:v>
                </c:pt>
                <c:pt idx="58">
                  <c:v>295.65370012620861</c:v>
                </c:pt>
                <c:pt idx="59">
                  <c:v>295.60370012620865</c:v>
                </c:pt>
                <c:pt idx="60">
                  <c:v>295.5537001262087</c:v>
                </c:pt>
                <c:pt idx="61">
                  <c:v>295.50370012620874</c:v>
                </c:pt>
                <c:pt idx="62">
                  <c:v>295.45370012620879</c:v>
                </c:pt>
                <c:pt idx="63">
                  <c:v>295.40370012620883</c:v>
                </c:pt>
                <c:pt idx="64">
                  <c:v>295.35370012620888</c:v>
                </c:pt>
                <c:pt idx="65">
                  <c:v>295.30370012620892</c:v>
                </c:pt>
                <c:pt idx="66">
                  <c:v>295.25370012620897</c:v>
                </c:pt>
                <c:pt idx="67">
                  <c:v>295.20370012620901</c:v>
                </c:pt>
                <c:pt idx="68">
                  <c:v>295.15370012620906</c:v>
                </c:pt>
                <c:pt idx="69">
                  <c:v>295.10370012620911</c:v>
                </c:pt>
                <c:pt idx="70">
                  <c:v>295.05370012620915</c:v>
                </c:pt>
                <c:pt idx="71">
                  <c:v>295.0037001262092</c:v>
                </c:pt>
                <c:pt idx="72">
                  <c:v>294.95370012620924</c:v>
                </c:pt>
                <c:pt idx="73">
                  <c:v>294.90370012620929</c:v>
                </c:pt>
                <c:pt idx="74">
                  <c:v>294.85370012620933</c:v>
                </c:pt>
                <c:pt idx="75">
                  <c:v>294.80370012620938</c:v>
                </c:pt>
                <c:pt idx="76">
                  <c:v>294.75370012620942</c:v>
                </c:pt>
                <c:pt idx="77">
                  <c:v>294.70370012620947</c:v>
                </c:pt>
                <c:pt idx="78">
                  <c:v>294.65370012620951</c:v>
                </c:pt>
                <c:pt idx="79">
                  <c:v>294.60370012620956</c:v>
                </c:pt>
                <c:pt idx="80">
                  <c:v>294.55370012620961</c:v>
                </c:pt>
                <c:pt idx="81">
                  <c:v>294.50370012620965</c:v>
                </c:pt>
                <c:pt idx="82">
                  <c:v>294.4537001262097</c:v>
                </c:pt>
                <c:pt idx="83">
                  <c:v>294.40370012620974</c:v>
                </c:pt>
                <c:pt idx="84">
                  <c:v>294.35370012620979</c:v>
                </c:pt>
                <c:pt idx="85">
                  <c:v>294.30370012620983</c:v>
                </c:pt>
                <c:pt idx="86">
                  <c:v>294.25370012620988</c:v>
                </c:pt>
                <c:pt idx="87">
                  <c:v>294.20370012620992</c:v>
                </c:pt>
                <c:pt idx="88">
                  <c:v>294.15370012620997</c:v>
                </c:pt>
                <c:pt idx="89">
                  <c:v>294.10370012621001</c:v>
                </c:pt>
                <c:pt idx="90">
                  <c:v>294.05370012621006</c:v>
                </c:pt>
                <c:pt idx="91">
                  <c:v>294.00370012621011</c:v>
                </c:pt>
                <c:pt idx="92">
                  <c:v>293.95370012621015</c:v>
                </c:pt>
                <c:pt idx="93">
                  <c:v>293.9037001262102</c:v>
                </c:pt>
                <c:pt idx="94">
                  <c:v>293.85370012621024</c:v>
                </c:pt>
                <c:pt idx="95">
                  <c:v>293.80370012621029</c:v>
                </c:pt>
                <c:pt idx="96">
                  <c:v>293.75370012621033</c:v>
                </c:pt>
                <c:pt idx="97">
                  <c:v>293.70370012621038</c:v>
                </c:pt>
                <c:pt idx="98">
                  <c:v>293.65370012621042</c:v>
                </c:pt>
                <c:pt idx="99">
                  <c:v>293.60370012621047</c:v>
                </c:pt>
                <c:pt idx="100">
                  <c:v>293.55370012621052</c:v>
                </c:pt>
                <c:pt idx="101">
                  <c:v>293.50370012621056</c:v>
                </c:pt>
                <c:pt idx="102">
                  <c:v>293.45370012621061</c:v>
                </c:pt>
                <c:pt idx="103">
                  <c:v>293.40370012621065</c:v>
                </c:pt>
                <c:pt idx="104">
                  <c:v>293.3537001262107</c:v>
                </c:pt>
                <c:pt idx="105">
                  <c:v>293.30370012621074</c:v>
                </c:pt>
                <c:pt idx="106">
                  <c:v>293.25370012621079</c:v>
                </c:pt>
                <c:pt idx="107">
                  <c:v>293.20370012621083</c:v>
                </c:pt>
                <c:pt idx="108">
                  <c:v>293.15370012621088</c:v>
                </c:pt>
                <c:pt idx="109">
                  <c:v>293.10370012621092</c:v>
                </c:pt>
                <c:pt idx="110">
                  <c:v>293.05370012621097</c:v>
                </c:pt>
                <c:pt idx="111">
                  <c:v>293.00370012621102</c:v>
                </c:pt>
                <c:pt idx="112">
                  <c:v>292.95370012621106</c:v>
                </c:pt>
                <c:pt idx="113">
                  <c:v>292.90370012621111</c:v>
                </c:pt>
                <c:pt idx="114">
                  <c:v>292.85370012621115</c:v>
                </c:pt>
                <c:pt idx="115">
                  <c:v>292.8037001262112</c:v>
                </c:pt>
                <c:pt idx="116">
                  <c:v>292.75370012621124</c:v>
                </c:pt>
                <c:pt idx="117">
                  <c:v>292.70370012621129</c:v>
                </c:pt>
                <c:pt idx="118">
                  <c:v>292.65370012621133</c:v>
                </c:pt>
                <c:pt idx="119">
                  <c:v>292.60370012621138</c:v>
                </c:pt>
                <c:pt idx="120">
                  <c:v>292.55370012621142</c:v>
                </c:pt>
                <c:pt idx="121">
                  <c:v>292.50370012621147</c:v>
                </c:pt>
                <c:pt idx="122">
                  <c:v>292.45370012621152</c:v>
                </c:pt>
                <c:pt idx="123">
                  <c:v>292.40370012621156</c:v>
                </c:pt>
                <c:pt idx="124">
                  <c:v>292.35370012621161</c:v>
                </c:pt>
                <c:pt idx="125">
                  <c:v>292.30370012621165</c:v>
                </c:pt>
                <c:pt idx="126">
                  <c:v>292.2537001262117</c:v>
                </c:pt>
                <c:pt idx="127">
                  <c:v>292.20370012621174</c:v>
                </c:pt>
                <c:pt idx="128">
                  <c:v>292.15370012621179</c:v>
                </c:pt>
                <c:pt idx="129">
                  <c:v>292.10370012621183</c:v>
                </c:pt>
                <c:pt idx="130">
                  <c:v>292.05370012621188</c:v>
                </c:pt>
                <c:pt idx="131">
                  <c:v>292.00370012621192</c:v>
                </c:pt>
                <c:pt idx="132">
                  <c:v>291.95370012621197</c:v>
                </c:pt>
                <c:pt idx="133">
                  <c:v>291.90370012621202</c:v>
                </c:pt>
                <c:pt idx="134">
                  <c:v>291.85370012621206</c:v>
                </c:pt>
                <c:pt idx="135">
                  <c:v>291.80370012621211</c:v>
                </c:pt>
                <c:pt idx="136">
                  <c:v>291.75370012621215</c:v>
                </c:pt>
                <c:pt idx="137">
                  <c:v>291.7037001262122</c:v>
                </c:pt>
                <c:pt idx="138">
                  <c:v>291.65370012621224</c:v>
                </c:pt>
                <c:pt idx="139">
                  <c:v>291.60370012621229</c:v>
                </c:pt>
                <c:pt idx="140">
                  <c:v>291.55370012621233</c:v>
                </c:pt>
                <c:pt idx="141">
                  <c:v>291.50370012621238</c:v>
                </c:pt>
                <c:pt idx="142">
                  <c:v>291.45370012621242</c:v>
                </c:pt>
                <c:pt idx="143">
                  <c:v>291.40370012621247</c:v>
                </c:pt>
                <c:pt idx="144">
                  <c:v>291.35370012621252</c:v>
                </c:pt>
                <c:pt idx="145">
                  <c:v>291.30370012621256</c:v>
                </c:pt>
                <c:pt idx="146">
                  <c:v>291.25370012621261</c:v>
                </c:pt>
                <c:pt idx="147">
                  <c:v>291.20370012621265</c:v>
                </c:pt>
                <c:pt idx="148">
                  <c:v>291.1537001262127</c:v>
                </c:pt>
                <c:pt idx="149">
                  <c:v>291.10370012621274</c:v>
                </c:pt>
                <c:pt idx="150">
                  <c:v>291.05370012621279</c:v>
                </c:pt>
                <c:pt idx="151">
                  <c:v>291.00370012621283</c:v>
                </c:pt>
                <c:pt idx="152">
                  <c:v>290.95370012621288</c:v>
                </c:pt>
                <c:pt idx="153">
                  <c:v>290.90370012621293</c:v>
                </c:pt>
                <c:pt idx="154">
                  <c:v>290.85370012621297</c:v>
                </c:pt>
                <c:pt idx="155">
                  <c:v>290.80370012621302</c:v>
                </c:pt>
                <c:pt idx="156">
                  <c:v>290.75370012621306</c:v>
                </c:pt>
                <c:pt idx="157">
                  <c:v>290.70370012621311</c:v>
                </c:pt>
                <c:pt idx="158">
                  <c:v>290.65370012621315</c:v>
                </c:pt>
                <c:pt idx="159">
                  <c:v>290.6037001262132</c:v>
                </c:pt>
                <c:pt idx="160">
                  <c:v>290.55370012621324</c:v>
                </c:pt>
                <c:pt idx="161">
                  <c:v>290.50370012621329</c:v>
                </c:pt>
                <c:pt idx="162">
                  <c:v>290.45370012621333</c:v>
                </c:pt>
                <c:pt idx="163">
                  <c:v>290.40370012621338</c:v>
                </c:pt>
                <c:pt idx="164">
                  <c:v>290.35370012621343</c:v>
                </c:pt>
                <c:pt idx="165">
                  <c:v>290.30370012621347</c:v>
                </c:pt>
                <c:pt idx="166">
                  <c:v>290.25370012621352</c:v>
                </c:pt>
                <c:pt idx="167">
                  <c:v>290.20370012621356</c:v>
                </c:pt>
                <c:pt idx="168">
                  <c:v>290.15370012621361</c:v>
                </c:pt>
                <c:pt idx="169">
                  <c:v>290.10370012621365</c:v>
                </c:pt>
                <c:pt idx="170">
                  <c:v>290.0537001262137</c:v>
                </c:pt>
                <c:pt idx="171">
                  <c:v>290.00370012621374</c:v>
                </c:pt>
                <c:pt idx="172">
                  <c:v>289.95370012621379</c:v>
                </c:pt>
                <c:pt idx="173">
                  <c:v>289.90370012621383</c:v>
                </c:pt>
                <c:pt idx="174">
                  <c:v>289.85370012621388</c:v>
                </c:pt>
                <c:pt idx="175">
                  <c:v>289.80370012621393</c:v>
                </c:pt>
                <c:pt idx="176">
                  <c:v>289.75370012621397</c:v>
                </c:pt>
                <c:pt idx="177">
                  <c:v>289.70370012621402</c:v>
                </c:pt>
                <c:pt idx="178">
                  <c:v>289.65370012621406</c:v>
                </c:pt>
                <c:pt idx="179">
                  <c:v>289.60370012621411</c:v>
                </c:pt>
                <c:pt idx="180">
                  <c:v>289.55370012621415</c:v>
                </c:pt>
                <c:pt idx="181">
                  <c:v>289.5037001262142</c:v>
                </c:pt>
                <c:pt idx="182">
                  <c:v>289.45370012621424</c:v>
                </c:pt>
                <c:pt idx="183">
                  <c:v>289.40370012621429</c:v>
                </c:pt>
                <c:pt idx="184">
                  <c:v>289.35370012621433</c:v>
                </c:pt>
                <c:pt idx="185">
                  <c:v>289.30370012621438</c:v>
                </c:pt>
                <c:pt idx="186">
                  <c:v>289.25370012621443</c:v>
                </c:pt>
                <c:pt idx="187">
                  <c:v>289.20370012621447</c:v>
                </c:pt>
                <c:pt idx="188">
                  <c:v>289.15370012621452</c:v>
                </c:pt>
                <c:pt idx="189">
                  <c:v>289.10370012621456</c:v>
                </c:pt>
                <c:pt idx="190">
                  <c:v>289.05370012621461</c:v>
                </c:pt>
                <c:pt idx="191">
                  <c:v>289.00370012621465</c:v>
                </c:pt>
                <c:pt idx="192">
                  <c:v>288.9537001262147</c:v>
                </c:pt>
                <c:pt idx="193">
                  <c:v>288.90370012621474</c:v>
                </c:pt>
                <c:pt idx="194">
                  <c:v>288.85370012621479</c:v>
                </c:pt>
                <c:pt idx="195">
                  <c:v>288.80370012621484</c:v>
                </c:pt>
                <c:pt idx="196">
                  <c:v>288.75370012621488</c:v>
                </c:pt>
                <c:pt idx="197">
                  <c:v>288.70370012621493</c:v>
                </c:pt>
                <c:pt idx="198">
                  <c:v>288.65370012621497</c:v>
                </c:pt>
                <c:pt idx="199">
                  <c:v>288.60370012621502</c:v>
                </c:pt>
                <c:pt idx="200">
                  <c:v>288.55370012621506</c:v>
                </c:pt>
                <c:pt idx="201">
                  <c:v>288.50370012621511</c:v>
                </c:pt>
                <c:pt idx="202">
                  <c:v>288.45370012621515</c:v>
                </c:pt>
                <c:pt idx="203">
                  <c:v>288.4037001262152</c:v>
                </c:pt>
                <c:pt idx="204">
                  <c:v>288.35370012621524</c:v>
                </c:pt>
                <c:pt idx="205">
                  <c:v>288.30370012621529</c:v>
                </c:pt>
                <c:pt idx="206">
                  <c:v>288.25370012621534</c:v>
                </c:pt>
                <c:pt idx="207">
                  <c:v>288.20370012621538</c:v>
                </c:pt>
                <c:pt idx="208">
                  <c:v>288.15370012621543</c:v>
                </c:pt>
                <c:pt idx="209">
                  <c:v>288.10370012621547</c:v>
                </c:pt>
                <c:pt idx="210">
                  <c:v>288.05370012621552</c:v>
                </c:pt>
                <c:pt idx="211">
                  <c:v>288.00370012621556</c:v>
                </c:pt>
                <c:pt idx="212">
                  <c:v>287.95370012621561</c:v>
                </c:pt>
                <c:pt idx="213">
                  <c:v>287.90370012621565</c:v>
                </c:pt>
                <c:pt idx="214">
                  <c:v>287.8537001262157</c:v>
                </c:pt>
                <c:pt idx="215">
                  <c:v>287.80370012621574</c:v>
                </c:pt>
                <c:pt idx="216">
                  <c:v>287.75370012621579</c:v>
                </c:pt>
                <c:pt idx="217">
                  <c:v>287.70370012621584</c:v>
                </c:pt>
                <c:pt idx="218">
                  <c:v>287.65370012621588</c:v>
                </c:pt>
                <c:pt idx="219">
                  <c:v>287.60370012621593</c:v>
                </c:pt>
                <c:pt idx="220">
                  <c:v>287.55370012621597</c:v>
                </c:pt>
                <c:pt idx="221">
                  <c:v>287.50370012621602</c:v>
                </c:pt>
                <c:pt idx="222">
                  <c:v>287.45370012621606</c:v>
                </c:pt>
                <c:pt idx="223">
                  <c:v>287.40370012621611</c:v>
                </c:pt>
                <c:pt idx="224">
                  <c:v>287.35370012621615</c:v>
                </c:pt>
                <c:pt idx="225">
                  <c:v>287.3037001262162</c:v>
                </c:pt>
                <c:pt idx="226">
                  <c:v>287.25370012621624</c:v>
                </c:pt>
                <c:pt idx="227">
                  <c:v>287.20370012621629</c:v>
                </c:pt>
                <c:pt idx="228">
                  <c:v>287.15370012621634</c:v>
                </c:pt>
                <c:pt idx="229">
                  <c:v>287.10370012621638</c:v>
                </c:pt>
                <c:pt idx="230">
                  <c:v>287.05370012621643</c:v>
                </c:pt>
                <c:pt idx="231">
                  <c:v>287.00370012621647</c:v>
                </c:pt>
                <c:pt idx="232">
                  <c:v>286.95370012621652</c:v>
                </c:pt>
                <c:pt idx="233">
                  <c:v>286.90370012621656</c:v>
                </c:pt>
                <c:pt idx="234">
                  <c:v>286.85370012621661</c:v>
                </c:pt>
                <c:pt idx="235">
                  <c:v>286.80370012621665</c:v>
                </c:pt>
                <c:pt idx="236">
                  <c:v>286.7537001262167</c:v>
                </c:pt>
                <c:pt idx="237">
                  <c:v>286.70370012621675</c:v>
                </c:pt>
                <c:pt idx="238">
                  <c:v>286.65370012621679</c:v>
                </c:pt>
                <c:pt idx="239">
                  <c:v>286.60370012621684</c:v>
                </c:pt>
                <c:pt idx="240">
                  <c:v>286.55370012621688</c:v>
                </c:pt>
                <c:pt idx="241">
                  <c:v>286.50370012621693</c:v>
                </c:pt>
                <c:pt idx="242">
                  <c:v>286.45370012621697</c:v>
                </c:pt>
                <c:pt idx="243">
                  <c:v>286.40370012621702</c:v>
                </c:pt>
                <c:pt idx="244">
                  <c:v>286.35370012621706</c:v>
                </c:pt>
                <c:pt idx="245">
                  <c:v>286.30370012621711</c:v>
                </c:pt>
                <c:pt idx="246">
                  <c:v>286.25370012621715</c:v>
                </c:pt>
                <c:pt idx="247">
                  <c:v>286.2037001262172</c:v>
                </c:pt>
                <c:pt idx="248">
                  <c:v>286.15370012621725</c:v>
                </c:pt>
                <c:pt idx="249">
                  <c:v>286.10370012621729</c:v>
                </c:pt>
                <c:pt idx="250">
                  <c:v>286.05370012621734</c:v>
                </c:pt>
                <c:pt idx="251">
                  <c:v>286.00370012621738</c:v>
                </c:pt>
                <c:pt idx="252">
                  <c:v>285.95370012621743</c:v>
                </c:pt>
                <c:pt idx="253">
                  <c:v>285.90370012621747</c:v>
                </c:pt>
                <c:pt idx="254">
                  <c:v>285.85370012621752</c:v>
                </c:pt>
                <c:pt idx="255">
                  <c:v>285.80370012621756</c:v>
                </c:pt>
                <c:pt idx="256">
                  <c:v>285.75370012621761</c:v>
                </c:pt>
                <c:pt idx="257">
                  <c:v>285.70370012621765</c:v>
                </c:pt>
                <c:pt idx="258">
                  <c:v>285.6537001262177</c:v>
                </c:pt>
                <c:pt idx="259">
                  <c:v>285.60370012621775</c:v>
                </c:pt>
                <c:pt idx="260">
                  <c:v>285.55370012621779</c:v>
                </c:pt>
                <c:pt idx="261">
                  <c:v>285.50370012621784</c:v>
                </c:pt>
                <c:pt idx="262">
                  <c:v>285.45370012621788</c:v>
                </c:pt>
                <c:pt idx="263">
                  <c:v>285.40370012621793</c:v>
                </c:pt>
                <c:pt idx="264">
                  <c:v>285.35370012621797</c:v>
                </c:pt>
                <c:pt idx="265">
                  <c:v>285.30370012621802</c:v>
                </c:pt>
                <c:pt idx="266">
                  <c:v>285.25370012621806</c:v>
                </c:pt>
                <c:pt idx="267">
                  <c:v>285.20370012621811</c:v>
                </c:pt>
                <c:pt idx="268">
                  <c:v>285.15370012621815</c:v>
                </c:pt>
                <c:pt idx="269">
                  <c:v>285.1037001262182</c:v>
                </c:pt>
                <c:pt idx="270">
                  <c:v>285.05370012621825</c:v>
                </c:pt>
                <c:pt idx="271">
                  <c:v>285.00370012621829</c:v>
                </c:pt>
                <c:pt idx="272">
                  <c:v>284.95370012621834</c:v>
                </c:pt>
                <c:pt idx="273">
                  <c:v>284.90370012621838</c:v>
                </c:pt>
                <c:pt idx="274">
                  <c:v>284.85370012621843</c:v>
                </c:pt>
                <c:pt idx="275">
                  <c:v>284.80370012621847</c:v>
                </c:pt>
                <c:pt idx="276">
                  <c:v>284.75370012621852</c:v>
                </c:pt>
                <c:pt idx="277">
                  <c:v>284.70370012621856</c:v>
                </c:pt>
                <c:pt idx="278">
                  <c:v>284.65370012621861</c:v>
                </c:pt>
                <c:pt idx="279">
                  <c:v>284.60370012621865</c:v>
                </c:pt>
                <c:pt idx="280">
                  <c:v>284.5537001262187</c:v>
                </c:pt>
                <c:pt idx="281">
                  <c:v>284.50370012621875</c:v>
                </c:pt>
                <c:pt idx="282">
                  <c:v>284.45370012621879</c:v>
                </c:pt>
                <c:pt idx="283">
                  <c:v>284.40370012621884</c:v>
                </c:pt>
                <c:pt idx="284">
                  <c:v>284.35370012621888</c:v>
                </c:pt>
                <c:pt idx="285">
                  <c:v>284.30370012621893</c:v>
                </c:pt>
                <c:pt idx="286">
                  <c:v>284.25370012621897</c:v>
                </c:pt>
                <c:pt idx="287">
                  <c:v>284.20370012621902</c:v>
                </c:pt>
                <c:pt idx="288">
                  <c:v>284.15370012621906</c:v>
                </c:pt>
                <c:pt idx="289">
                  <c:v>284.10370012621911</c:v>
                </c:pt>
                <c:pt idx="290">
                  <c:v>284.05370012621916</c:v>
                </c:pt>
                <c:pt idx="291">
                  <c:v>284.0037001262192</c:v>
                </c:pt>
                <c:pt idx="292">
                  <c:v>283.95370012621925</c:v>
                </c:pt>
                <c:pt idx="293">
                  <c:v>283.90370012621929</c:v>
                </c:pt>
                <c:pt idx="294">
                  <c:v>283.85370012621934</c:v>
                </c:pt>
                <c:pt idx="295">
                  <c:v>283.80370012621938</c:v>
                </c:pt>
                <c:pt idx="296">
                  <c:v>283.75370012621943</c:v>
                </c:pt>
                <c:pt idx="297">
                  <c:v>283.70370012621947</c:v>
                </c:pt>
                <c:pt idx="298">
                  <c:v>283.65370012621952</c:v>
                </c:pt>
                <c:pt idx="299">
                  <c:v>283.60370012621956</c:v>
                </c:pt>
                <c:pt idx="300">
                  <c:v>283.55370012621961</c:v>
                </c:pt>
                <c:pt idx="301">
                  <c:v>283.50370012621966</c:v>
                </c:pt>
                <c:pt idx="302">
                  <c:v>283.4537001262197</c:v>
                </c:pt>
                <c:pt idx="303">
                  <c:v>283.40370012621975</c:v>
                </c:pt>
                <c:pt idx="304">
                  <c:v>283.35370012621979</c:v>
                </c:pt>
                <c:pt idx="305">
                  <c:v>283.30370012621984</c:v>
                </c:pt>
                <c:pt idx="306">
                  <c:v>283.25370012621988</c:v>
                </c:pt>
                <c:pt idx="307">
                  <c:v>283.20370012621993</c:v>
                </c:pt>
                <c:pt idx="308">
                  <c:v>283.15370012621997</c:v>
                </c:pt>
                <c:pt idx="309">
                  <c:v>283.10370012622002</c:v>
                </c:pt>
                <c:pt idx="310">
                  <c:v>283.05370012622006</c:v>
                </c:pt>
                <c:pt idx="311">
                  <c:v>283.00370012622011</c:v>
                </c:pt>
                <c:pt idx="312">
                  <c:v>282.95370012622016</c:v>
                </c:pt>
                <c:pt idx="313">
                  <c:v>282.9037001262202</c:v>
                </c:pt>
                <c:pt idx="314">
                  <c:v>282.85370012622025</c:v>
                </c:pt>
                <c:pt idx="315">
                  <c:v>282.80370012622029</c:v>
                </c:pt>
                <c:pt idx="316">
                  <c:v>282.75370012622034</c:v>
                </c:pt>
                <c:pt idx="317">
                  <c:v>282.70370012622038</c:v>
                </c:pt>
                <c:pt idx="318">
                  <c:v>282.65370012622043</c:v>
                </c:pt>
                <c:pt idx="319">
                  <c:v>282.60370012622047</c:v>
                </c:pt>
                <c:pt idx="320">
                  <c:v>282.55370012622052</c:v>
                </c:pt>
                <c:pt idx="321">
                  <c:v>282.50370012622056</c:v>
                </c:pt>
                <c:pt idx="322">
                  <c:v>282.45370012622061</c:v>
                </c:pt>
                <c:pt idx="323">
                  <c:v>282.40370012622066</c:v>
                </c:pt>
                <c:pt idx="324">
                  <c:v>282.3537001262207</c:v>
                </c:pt>
                <c:pt idx="325">
                  <c:v>282.30370012622075</c:v>
                </c:pt>
                <c:pt idx="326">
                  <c:v>282.25370012622079</c:v>
                </c:pt>
                <c:pt idx="327">
                  <c:v>282.20370012622084</c:v>
                </c:pt>
                <c:pt idx="328">
                  <c:v>282.15370012622088</c:v>
                </c:pt>
                <c:pt idx="329">
                  <c:v>282.10370012622093</c:v>
                </c:pt>
                <c:pt idx="330">
                  <c:v>282.05370012622097</c:v>
                </c:pt>
                <c:pt idx="331">
                  <c:v>282.00370012622102</c:v>
                </c:pt>
                <c:pt idx="332">
                  <c:v>281.95370012622107</c:v>
                </c:pt>
                <c:pt idx="333">
                  <c:v>281.90370012622111</c:v>
                </c:pt>
                <c:pt idx="334">
                  <c:v>281.85370012622116</c:v>
                </c:pt>
                <c:pt idx="335">
                  <c:v>281.8037001262212</c:v>
                </c:pt>
                <c:pt idx="336">
                  <c:v>281.75370012622125</c:v>
                </c:pt>
                <c:pt idx="337">
                  <c:v>281.70370012622129</c:v>
                </c:pt>
                <c:pt idx="338">
                  <c:v>281.65370012622134</c:v>
                </c:pt>
                <c:pt idx="339">
                  <c:v>281.60370012622138</c:v>
                </c:pt>
                <c:pt idx="340">
                  <c:v>281.55370012622143</c:v>
                </c:pt>
                <c:pt idx="341">
                  <c:v>281.50370012622147</c:v>
                </c:pt>
                <c:pt idx="342">
                  <c:v>281.45370012622152</c:v>
                </c:pt>
                <c:pt idx="343">
                  <c:v>281.40370012622157</c:v>
                </c:pt>
                <c:pt idx="344">
                  <c:v>281.35370012622161</c:v>
                </c:pt>
                <c:pt idx="345">
                  <c:v>281.30370012622166</c:v>
                </c:pt>
                <c:pt idx="346">
                  <c:v>281.2537001262217</c:v>
                </c:pt>
                <c:pt idx="347">
                  <c:v>281.20370012622175</c:v>
                </c:pt>
                <c:pt idx="348">
                  <c:v>281.15370012622179</c:v>
                </c:pt>
                <c:pt idx="349">
                  <c:v>281.10370012622184</c:v>
                </c:pt>
                <c:pt idx="350">
                  <c:v>281.05370012622188</c:v>
                </c:pt>
                <c:pt idx="351">
                  <c:v>281.00370012622193</c:v>
                </c:pt>
                <c:pt idx="352">
                  <c:v>280.95370012622197</c:v>
                </c:pt>
                <c:pt idx="353">
                  <c:v>280.90370012622202</c:v>
                </c:pt>
                <c:pt idx="354">
                  <c:v>280.85370012622207</c:v>
                </c:pt>
                <c:pt idx="355">
                  <c:v>280.80370012622211</c:v>
                </c:pt>
                <c:pt idx="356">
                  <c:v>280.75370012622216</c:v>
                </c:pt>
                <c:pt idx="357">
                  <c:v>280.7037001262222</c:v>
                </c:pt>
                <c:pt idx="358">
                  <c:v>280.65370012622225</c:v>
                </c:pt>
                <c:pt idx="359">
                  <c:v>280.60370012622229</c:v>
                </c:pt>
                <c:pt idx="360">
                  <c:v>280.55370012622234</c:v>
                </c:pt>
                <c:pt idx="361">
                  <c:v>280.50370012622238</c:v>
                </c:pt>
                <c:pt idx="362">
                  <c:v>280.45370012622243</c:v>
                </c:pt>
                <c:pt idx="363">
                  <c:v>280.40370012622247</c:v>
                </c:pt>
                <c:pt idx="364">
                  <c:v>280.35370012622252</c:v>
                </c:pt>
                <c:pt idx="365">
                  <c:v>280.30370012622257</c:v>
                </c:pt>
                <c:pt idx="366">
                  <c:v>280.25370012622261</c:v>
                </c:pt>
                <c:pt idx="367">
                  <c:v>280.20370012622266</c:v>
                </c:pt>
                <c:pt idx="368">
                  <c:v>280.1537001262227</c:v>
                </c:pt>
                <c:pt idx="369">
                  <c:v>280.10370012622275</c:v>
                </c:pt>
                <c:pt idx="370">
                  <c:v>280.05370012622279</c:v>
                </c:pt>
                <c:pt idx="371">
                  <c:v>280.00370012622284</c:v>
                </c:pt>
                <c:pt idx="372">
                  <c:v>279.95370012622288</c:v>
                </c:pt>
                <c:pt idx="373">
                  <c:v>279.90370012622293</c:v>
                </c:pt>
                <c:pt idx="374">
                  <c:v>279.85370012622298</c:v>
                </c:pt>
                <c:pt idx="375">
                  <c:v>279.80370012622302</c:v>
                </c:pt>
                <c:pt idx="376">
                  <c:v>279.75370012622307</c:v>
                </c:pt>
                <c:pt idx="377">
                  <c:v>279.70370012622311</c:v>
                </c:pt>
                <c:pt idx="378">
                  <c:v>279.65370012622316</c:v>
                </c:pt>
                <c:pt idx="379">
                  <c:v>279.6037001262232</c:v>
                </c:pt>
                <c:pt idx="380">
                  <c:v>279.55370012622325</c:v>
                </c:pt>
                <c:pt idx="381">
                  <c:v>279.50370012622329</c:v>
                </c:pt>
                <c:pt idx="382">
                  <c:v>279.45370012622334</c:v>
                </c:pt>
                <c:pt idx="383">
                  <c:v>279.40370012622338</c:v>
                </c:pt>
                <c:pt idx="384">
                  <c:v>279.35370012622343</c:v>
                </c:pt>
                <c:pt idx="385">
                  <c:v>279.30370012622348</c:v>
                </c:pt>
                <c:pt idx="386">
                  <c:v>279.25370012622352</c:v>
                </c:pt>
                <c:pt idx="387">
                  <c:v>279.20370012622357</c:v>
                </c:pt>
                <c:pt idx="388">
                  <c:v>279.15370012622361</c:v>
                </c:pt>
                <c:pt idx="389">
                  <c:v>279.10370012622366</c:v>
                </c:pt>
                <c:pt idx="390">
                  <c:v>279.0537001262237</c:v>
                </c:pt>
                <c:pt idx="391">
                  <c:v>279.00370012622375</c:v>
                </c:pt>
                <c:pt idx="392">
                  <c:v>278.95370012622379</c:v>
                </c:pt>
                <c:pt idx="393">
                  <c:v>278.90370012622384</c:v>
                </c:pt>
                <c:pt idx="394">
                  <c:v>278.85370012622388</c:v>
                </c:pt>
                <c:pt idx="395">
                  <c:v>278.80370012622393</c:v>
                </c:pt>
                <c:pt idx="396">
                  <c:v>278.75370012622398</c:v>
                </c:pt>
                <c:pt idx="397">
                  <c:v>278.70370012622402</c:v>
                </c:pt>
                <c:pt idx="398">
                  <c:v>278.65370012622407</c:v>
                </c:pt>
                <c:pt idx="399">
                  <c:v>278.60370012622411</c:v>
                </c:pt>
                <c:pt idx="400">
                  <c:v>278.55370012622416</c:v>
                </c:pt>
                <c:pt idx="401">
                  <c:v>278.5037001262242</c:v>
                </c:pt>
                <c:pt idx="402">
                  <c:v>278.45370012622425</c:v>
                </c:pt>
                <c:pt idx="403">
                  <c:v>278.40370012622429</c:v>
                </c:pt>
                <c:pt idx="404">
                  <c:v>278.35370012622434</c:v>
                </c:pt>
                <c:pt idx="405">
                  <c:v>278.30370012622438</c:v>
                </c:pt>
                <c:pt idx="406">
                  <c:v>278.25370012622443</c:v>
                </c:pt>
                <c:pt idx="407">
                  <c:v>278.20370012622448</c:v>
                </c:pt>
                <c:pt idx="408">
                  <c:v>278.15370012622452</c:v>
                </c:pt>
                <c:pt idx="409">
                  <c:v>278.10370012622457</c:v>
                </c:pt>
                <c:pt idx="410">
                  <c:v>278.05370012622461</c:v>
                </c:pt>
                <c:pt idx="411">
                  <c:v>278.00370012622466</c:v>
                </c:pt>
                <c:pt idx="412">
                  <c:v>277.9537001262247</c:v>
                </c:pt>
                <c:pt idx="413">
                  <c:v>277.90370012622475</c:v>
                </c:pt>
                <c:pt idx="414">
                  <c:v>277.85370012622479</c:v>
                </c:pt>
                <c:pt idx="415">
                  <c:v>277.80370012622484</c:v>
                </c:pt>
                <c:pt idx="416">
                  <c:v>277.75370012622489</c:v>
                </c:pt>
                <c:pt idx="417">
                  <c:v>277.70370012622493</c:v>
                </c:pt>
                <c:pt idx="418">
                  <c:v>277.65370012622498</c:v>
                </c:pt>
                <c:pt idx="419">
                  <c:v>277.60370012622502</c:v>
                </c:pt>
                <c:pt idx="420">
                  <c:v>277.55370012622507</c:v>
                </c:pt>
                <c:pt idx="421">
                  <c:v>277.50370012622511</c:v>
                </c:pt>
                <c:pt idx="422">
                  <c:v>277.45370012622516</c:v>
                </c:pt>
                <c:pt idx="423">
                  <c:v>277.4037001262252</c:v>
                </c:pt>
                <c:pt idx="424">
                  <c:v>277.35370012622525</c:v>
                </c:pt>
                <c:pt idx="425">
                  <c:v>277.30370012622529</c:v>
                </c:pt>
                <c:pt idx="426">
                  <c:v>277.25370012622534</c:v>
                </c:pt>
                <c:pt idx="427">
                  <c:v>277.20370012622539</c:v>
                </c:pt>
                <c:pt idx="428">
                  <c:v>277.15370012622543</c:v>
                </c:pt>
                <c:pt idx="429">
                  <c:v>277.10370012622548</c:v>
                </c:pt>
                <c:pt idx="430">
                  <c:v>277.05370012622552</c:v>
                </c:pt>
                <c:pt idx="431">
                  <c:v>277.00370012622557</c:v>
                </c:pt>
                <c:pt idx="432">
                  <c:v>276.95370012622561</c:v>
                </c:pt>
                <c:pt idx="433">
                  <c:v>276.90370012622566</c:v>
                </c:pt>
                <c:pt idx="434">
                  <c:v>276.8537001262257</c:v>
                </c:pt>
                <c:pt idx="435">
                  <c:v>276.80370012622575</c:v>
                </c:pt>
                <c:pt idx="436">
                  <c:v>276.75370012622579</c:v>
                </c:pt>
                <c:pt idx="437">
                  <c:v>276.70370012622584</c:v>
                </c:pt>
                <c:pt idx="438">
                  <c:v>276.65370012622589</c:v>
                </c:pt>
                <c:pt idx="439">
                  <c:v>276.60370012622593</c:v>
                </c:pt>
                <c:pt idx="440">
                  <c:v>276.55370012622598</c:v>
                </c:pt>
                <c:pt idx="441">
                  <c:v>276.50370012622602</c:v>
                </c:pt>
                <c:pt idx="442">
                  <c:v>276.45370012622607</c:v>
                </c:pt>
                <c:pt idx="443">
                  <c:v>276.40370012622611</c:v>
                </c:pt>
                <c:pt idx="444">
                  <c:v>276.35370012622616</c:v>
                </c:pt>
                <c:pt idx="445">
                  <c:v>276.3037001262262</c:v>
                </c:pt>
                <c:pt idx="446">
                  <c:v>276.25370012622625</c:v>
                </c:pt>
                <c:pt idx="447">
                  <c:v>276.20370012622629</c:v>
                </c:pt>
                <c:pt idx="448">
                  <c:v>276.15370012622634</c:v>
                </c:pt>
                <c:pt idx="449">
                  <c:v>276.10370012622639</c:v>
                </c:pt>
                <c:pt idx="450">
                  <c:v>276.05370012622643</c:v>
                </c:pt>
                <c:pt idx="451">
                  <c:v>276.00370012622648</c:v>
                </c:pt>
                <c:pt idx="452">
                  <c:v>275.95370012622652</c:v>
                </c:pt>
                <c:pt idx="453">
                  <c:v>275.90370012622657</c:v>
                </c:pt>
                <c:pt idx="454">
                  <c:v>275.85370012622661</c:v>
                </c:pt>
                <c:pt idx="455">
                  <c:v>275.80370012622666</c:v>
                </c:pt>
                <c:pt idx="456">
                  <c:v>275.7537001262267</c:v>
                </c:pt>
                <c:pt idx="457">
                  <c:v>275.70370012622675</c:v>
                </c:pt>
                <c:pt idx="458">
                  <c:v>275.65370012622679</c:v>
                </c:pt>
                <c:pt idx="459">
                  <c:v>275.60370012622684</c:v>
                </c:pt>
                <c:pt idx="460">
                  <c:v>275.55370012622689</c:v>
                </c:pt>
                <c:pt idx="461">
                  <c:v>275.50370012622693</c:v>
                </c:pt>
                <c:pt idx="462">
                  <c:v>275.45370012622698</c:v>
                </c:pt>
                <c:pt idx="463">
                  <c:v>275.40370012622702</c:v>
                </c:pt>
                <c:pt idx="464">
                  <c:v>275.35370012622707</c:v>
                </c:pt>
                <c:pt idx="465">
                  <c:v>275.30370012622711</c:v>
                </c:pt>
                <c:pt idx="466">
                  <c:v>275.25370012622716</c:v>
                </c:pt>
                <c:pt idx="467">
                  <c:v>275.2037001262272</c:v>
                </c:pt>
                <c:pt idx="468">
                  <c:v>275.15370012622725</c:v>
                </c:pt>
                <c:pt idx="469">
                  <c:v>275.1037001262273</c:v>
                </c:pt>
                <c:pt idx="470">
                  <c:v>275.05370012622734</c:v>
                </c:pt>
                <c:pt idx="471">
                  <c:v>275.00370012622739</c:v>
                </c:pt>
                <c:pt idx="472">
                  <c:v>274.95370012622743</c:v>
                </c:pt>
                <c:pt idx="473">
                  <c:v>274.90370012622748</c:v>
                </c:pt>
                <c:pt idx="474">
                  <c:v>274.85370012622752</c:v>
                </c:pt>
                <c:pt idx="475">
                  <c:v>274.80370012622757</c:v>
                </c:pt>
                <c:pt idx="476">
                  <c:v>274.75370012622761</c:v>
                </c:pt>
                <c:pt idx="477">
                  <c:v>274.70370012622766</c:v>
                </c:pt>
                <c:pt idx="478">
                  <c:v>274.6537001262277</c:v>
                </c:pt>
                <c:pt idx="479">
                  <c:v>274.60370012622775</c:v>
                </c:pt>
                <c:pt idx="480">
                  <c:v>274.5537001262278</c:v>
                </c:pt>
                <c:pt idx="481">
                  <c:v>274.50370012622784</c:v>
                </c:pt>
                <c:pt idx="482">
                  <c:v>274.45370012622789</c:v>
                </c:pt>
                <c:pt idx="483">
                  <c:v>274.40370012622793</c:v>
                </c:pt>
                <c:pt idx="484">
                  <c:v>274.35370012622798</c:v>
                </c:pt>
                <c:pt idx="485">
                  <c:v>274.30370012622802</c:v>
                </c:pt>
                <c:pt idx="486">
                  <c:v>274.25370012622807</c:v>
                </c:pt>
                <c:pt idx="487">
                  <c:v>274.20370012622811</c:v>
                </c:pt>
                <c:pt idx="488">
                  <c:v>274.15370012622816</c:v>
                </c:pt>
                <c:pt idx="489">
                  <c:v>274.1037001262282</c:v>
                </c:pt>
                <c:pt idx="490">
                  <c:v>274.05370012622825</c:v>
                </c:pt>
                <c:pt idx="491">
                  <c:v>274.0037001262283</c:v>
                </c:pt>
                <c:pt idx="492">
                  <c:v>273.95370012622834</c:v>
                </c:pt>
                <c:pt idx="493">
                  <c:v>273.90370012622839</c:v>
                </c:pt>
                <c:pt idx="494">
                  <c:v>273.85370012622843</c:v>
                </c:pt>
                <c:pt idx="495">
                  <c:v>273.80370012622848</c:v>
                </c:pt>
                <c:pt idx="496">
                  <c:v>273.75370012622852</c:v>
                </c:pt>
                <c:pt idx="497">
                  <c:v>273.70370012622857</c:v>
                </c:pt>
                <c:pt idx="498">
                  <c:v>273.65370012622861</c:v>
                </c:pt>
                <c:pt idx="499">
                  <c:v>273.60370012622866</c:v>
                </c:pt>
                <c:pt idx="500">
                  <c:v>273.5537001262287</c:v>
                </c:pt>
              </c:numCache>
            </c:numRef>
          </c:xVal>
          <c:yVal>
            <c:numRef>
              <c:f>A750CR!$R$12:$R$512</c:f>
              <c:numCache>
                <c:formatCode>General</c:formatCode>
                <c:ptCount val="501"/>
                <c:pt idx="0">
                  <c:v>7.2919716350985121E-28</c:v>
                </c:pt>
                <c:pt idx="1">
                  <c:v>1.3580033315935155E-27</c:v>
                </c:pt>
                <c:pt idx="2">
                  <c:v>2.5216713137727805E-27</c:v>
                </c:pt>
                <c:pt idx="3">
                  <c:v>4.6688282538043988E-27</c:v>
                </c:pt>
                <c:pt idx="4">
                  <c:v>8.6190439768361513E-27</c:v>
                </c:pt>
                <c:pt idx="5">
                  <c:v>1.5865072923007622E-26</c:v>
                </c:pt>
                <c:pt idx="6">
                  <c:v>2.9117683864388997E-26</c:v>
                </c:pt>
                <c:pt idx="7">
                  <c:v>5.3284802229537665E-26</c:v>
                </c:pt>
                <c:pt idx="8">
                  <c:v>9.7225831875462099E-26</c:v>
                </c:pt>
                <c:pt idx="9">
                  <c:v>1.7688530511039664E-25</c:v>
                </c:pt>
                <c:pt idx="10">
                  <c:v>3.2087332913212225E-25</c:v>
                </c:pt>
                <c:pt idx="11">
                  <c:v>5.803730843567444E-25</c:v>
                </c:pt>
                <c:pt idx="12">
                  <c:v>1.0466770073906616E-24</c:v>
                </c:pt>
                <c:pt idx="13">
                  <c:v>1.882131150764719E-24</c:v>
                </c:pt>
                <c:pt idx="14">
                  <c:v>3.3745732469041915E-24</c:v>
                </c:pt>
                <c:pt idx="15">
                  <c:v>6.0328095254641653E-24</c:v>
                </c:pt>
                <c:pt idx="16">
                  <c:v>1.0753557104709512E-23</c:v>
                </c:pt>
                <c:pt idx="17">
                  <c:v>1.911245411236169E-23</c:v>
                </c:pt>
                <c:pt idx="18">
                  <c:v>3.3869793092638455E-23</c:v>
                </c:pt>
                <c:pt idx="19">
                  <c:v>5.9846727739760557E-23</c:v>
                </c:pt>
                <c:pt idx="20">
                  <c:v>1.054387024861128E-22</c:v>
                </c:pt>
                <c:pt idx="21">
                  <c:v>1.8522153301033988E-22</c:v>
                </c:pt>
                <c:pt idx="22">
                  <c:v>3.2442526922609434E-22</c:v>
                </c:pt>
                <c:pt idx="23">
                  <c:v>5.665909728892247E-22</c:v>
                </c:pt>
                <c:pt idx="24">
                  <c:v>9.8663474647978316E-22</c:v>
                </c:pt>
                <c:pt idx="25">
                  <c:v>1.7130693270818873E-21</c:v>
                </c:pt>
                <c:pt idx="26">
                  <c:v>2.9656865659249499E-21</c:v>
                </c:pt>
                <c:pt idx="27">
                  <c:v>5.1192617845462322E-21</c:v>
                </c:pt>
                <c:pt idx="28">
                  <c:v>8.81091893316517E-21</c:v>
                </c:pt>
                <c:pt idx="29">
                  <c:v>1.5120524287256496E-20</c:v>
                </c:pt>
                <c:pt idx="30">
                  <c:v>2.5872850122273109E-20</c:v>
                </c:pt>
                <c:pt idx="31">
                  <c:v>4.4142149093052142E-20</c:v>
                </c:pt>
                <c:pt idx="32">
                  <c:v>7.5092134928717603E-20</c:v>
                </c:pt>
                <c:pt idx="33">
                  <c:v>1.2737001747207748E-19</c:v>
                </c:pt>
                <c:pt idx="34">
                  <c:v>2.1541291759928147E-19</c:v>
                </c:pt>
                <c:pt idx="35">
                  <c:v>3.6325203464059032E-19</c:v>
                </c:pt>
                <c:pt idx="36">
                  <c:v>6.1076781889689443E-19</c:v>
                </c:pt>
                <c:pt idx="37">
                  <c:v>1.0239435506541203E-18</c:v>
                </c:pt>
                <c:pt idx="38">
                  <c:v>1.7116212188781793E-18</c:v>
                </c:pt>
                <c:pt idx="39">
                  <c:v>2.8527984295701485E-18</c:v>
                </c:pt>
                <c:pt idx="40">
                  <c:v>4.7409599866271636E-18</c:v>
                </c:pt>
                <c:pt idx="41">
                  <c:v>7.8558516076507091E-18</c:v>
                </c:pt>
                <c:pt idx="42">
                  <c:v>1.2979322719505932E-17</c:v>
                </c:pt>
                <c:pt idx="43">
                  <c:v>2.1381716593636908E-17</c:v>
                </c:pt>
                <c:pt idx="44">
                  <c:v>3.5120839235966952E-17</c:v>
                </c:pt>
                <c:pt idx="45">
                  <c:v>5.7520013564243452E-17</c:v>
                </c:pt>
                <c:pt idx="46">
                  <c:v>9.3930114756676072E-17</c:v>
                </c:pt>
                <c:pt idx="47">
                  <c:v>1.5294049961902486E-16</c:v>
                </c:pt>
                <c:pt idx="48">
                  <c:v>2.4829726444862948E-16</c:v>
                </c:pt>
                <c:pt idx="49">
                  <c:v>4.0193251797056203E-16</c:v>
                </c:pt>
                <c:pt idx="50">
                  <c:v>6.4873321086129708E-16</c:v>
                </c:pt>
                <c:pt idx="51">
                  <c:v>1.0440249994671058E-15</c:v>
                </c:pt>
                <c:pt idx="52">
                  <c:v>1.6752801537536878E-15</c:v>
                </c:pt>
                <c:pt idx="53">
                  <c:v>2.6803762941798389E-15</c:v>
                </c:pt>
                <c:pt idx="54">
                  <c:v>4.2759820373964846E-15</c:v>
                </c:pt>
                <c:pt idx="55">
                  <c:v>6.8015478129916744E-15</c:v>
                </c:pt>
                <c:pt idx="56">
                  <c:v>1.07872667480214E-14</c:v>
                </c:pt>
                <c:pt idx="57">
                  <c:v>1.7058736487834303E-14</c:v>
                </c:pt>
                <c:pt idx="58">
                  <c:v>2.6897634191391626E-14</c:v>
                </c:pt>
                <c:pt idx="59">
                  <c:v>4.2287604623276159E-14</c:v>
                </c:pt>
                <c:pt idx="60">
                  <c:v>6.628936640003273E-14</c:v>
                </c:pt>
                <c:pt idx="61">
                  <c:v>1.0361113503366567E-13</c:v>
                </c:pt>
                <c:pt idx="62">
                  <c:v>1.614733202675302E-13</c:v>
                </c:pt>
                <c:pt idx="63">
                  <c:v>2.5091515949306785E-13</c:v>
                </c:pt>
                <c:pt idx="64">
                  <c:v>3.8876289507885819E-13</c:v>
                </c:pt>
                <c:pt idx="65">
                  <c:v>6.0058502087289555E-13</c:v>
                </c:pt>
                <c:pt idx="66">
                  <c:v>9.2511552088436432E-13</c:v>
                </c:pt>
                <c:pt idx="67">
                  <c:v>1.4208532368631669E-12</c:v>
                </c:pt>
                <c:pt idx="68">
                  <c:v>2.175876581189712E-12</c:v>
                </c:pt>
                <c:pt idx="69">
                  <c:v>3.3223935780301047E-12</c:v>
                </c:pt>
                <c:pt idx="70">
                  <c:v>5.0582429364674433E-12</c:v>
                </c:pt>
                <c:pt idx="71">
                  <c:v>7.6785651572198942E-12</c:v>
                </c:pt>
                <c:pt idx="72">
                  <c:v>1.1622304504667034E-11</c:v>
                </c:pt>
                <c:pt idx="73">
                  <c:v>1.7540267496735539E-11</c:v>
                </c:pt>
                <c:pt idx="74">
                  <c:v>2.6394410221027233E-11</c:v>
                </c:pt>
                <c:pt idx="75">
                  <c:v>3.960221712967572E-11</c:v>
                </c:pt>
                <c:pt idx="76">
                  <c:v>5.924597192812376E-11</c:v>
                </c:pt>
                <c:pt idx="77">
                  <c:v>8.8375105859025225E-11</c:v>
                </c:pt>
                <c:pt idx="78">
                  <c:v>1.3144160622454549E-10</c:v>
                </c:pt>
                <c:pt idx="79">
                  <c:v>1.9492500836148853E-10</c:v>
                </c:pt>
                <c:pt idx="80">
                  <c:v>2.8822660116297789E-10</c:v>
                </c:pt>
                <c:pt idx="81">
                  <c:v>4.2494464043981309E-10</c:v>
                </c:pt>
                <c:pt idx="82">
                  <c:v>6.2468697443252454E-10</c:v>
                </c:pt>
                <c:pt idx="83">
                  <c:v>9.1563913289898154E-10</c:v>
                </c:pt>
                <c:pt idx="84">
                  <c:v>1.3381908113218956E-9</c:v>
                </c:pt>
                <c:pt idx="85">
                  <c:v>1.9500401222491042E-9</c:v>
                </c:pt>
                <c:pt idx="86">
                  <c:v>2.8333541326590055E-9</c:v>
                </c:pt>
                <c:pt idx="87">
                  <c:v>4.1047809165872268E-9</c:v>
                </c:pt>
                <c:pt idx="88">
                  <c:v>5.9294023467436941E-9</c:v>
                </c:pt>
                <c:pt idx="89">
                  <c:v>8.5401141932197385E-9</c:v>
                </c:pt>
                <c:pt idx="90">
                  <c:v>1.226445509650549E-8</c:v>
                </c:pt>
                <c:pt idx="91">
                  <c:v>1.7561623588807569E-8</c:v>
                </c:pt>
                <c:pt idx="92">
                  <c:v>2.5073381199952938E-8</c:v>
                </c:pt>
                <c:pt idx="93">
                  <c:v>3.5693815977322251E-8</c:v>
                </c:pt>
                <c:pt idx="94">
                  <c:v>5.0664632968968891E-8</c:v>
                </c:pt>
                <c:pt idx="95">
                  <c:v>7.1704873139885554E-8</c:v>
                </c:pt>
                <c:pt idx="96">
                  <c:v>1.0118690222889275E-7</c:v>
                </c:pt>
                <c:pt idx="97">
                  <c:v>1.4237436330353775E-7</c:v>
                </c:pt>
                <c:pt idx="98">
                  <c:v>1.9974281403294816E-7</c:v>
                </c:pt>
                <c:pt idx="99">
                  <c:v>2.7941030383205505E-7</c:v>
                </c:pt>
                <c:pt idx="100">
                  <c:v>3.8971360400906607E-7</c:v>
                </c:pt>
                <c:pt idx="101">
                  <c:v>5.4197670712454672E-7</c:v>
                </c:pt>
                <c:pt idx="102">
                  <c:v>7.5153220816138802E-7</c:v>
                </c:pt>
                <c:pt idx="103">
                  <c:v>1.0390740716133624E-6</c:v>
                </c:pt>
                <c:pt idx="104">
                  <c:v>1.432443061572009E-6</c:v>
                </c:pt>
                <c:pt idx="105">
                  <c:v>1.968974972854253E-6</c:v>
                </c:pt>
                <c:pt idx="106">
                  <c:v>2.6985782174480465E-6</c:v>
                </c:pt>
                <c:pt idx="107">
                  <c:v>3.6877530657372553E-6</c:v>
                </c:pt>
                <c:pt idx="108">
                  <c:v>5.0248220468002965E-6</c:v>
                </c:pt>
                <c:pt idx="109">
                  <c:v>6.8267122195765141E-6</c:v>
                </c:pt>
                <c:pt idx="110">
                  <c:v>9.2477182514627746E-6</c:v>
                </c:pt>
                <c:pt idx="111">
                  <c:v>1.2490784031252097E-5</c:v>
                </c:pt>
                <c:pt idx="112">
                  <c:v>1.6821974044585901E-5</c:v>
                </c:pt>
                <c:pt idx="113">
                  <c:v>2.258896875675196E-5</c:v>
                </c:pt>
                <c:pt idx="114">
                  <c:v>3.0244616301224119E-5</c:v>
                </c:pt>
                <c:pt idx="115">
                  <c:v>4.0376812150836113E-5</c:v>
                </c:pt>
                <c:pt idx="116">
                  <c:v>5.3746266242552795E-5</c:v>
                </c:pt>
                <c:pt idx="117">
                  <c:v>7.1334061146143574E-5</c:v>
                </c:pt>
                <c:pt idx="118">
                  <c:v>9.4401314029783493E-5</c:v>
                </c:pt>
                <c:pt idx="119">
                  <c:v>1.2456373886178423E-4</c:v>
                </c:pt>
                <c:pt idx="120">
                  <c:v>1.6388447364717998E-4</c:v>
                </c:pt>
                <c:pt idx="121">
                  <c:v>2.1498920120142213E-4</c:v>
                </c:pt>
                <c:pt idx="122">
                  <c:v>2.8120836198451048E-4</c:v>
                </c:pt>
                <c:pt idx="123">
                  <c:v>3.6675214483434263E-4</c:v>
                </c:pt>
                <c:pt idx="124">
                  <c:v>4.7692495663373272E-4</c:v>
                </c:pt>
                <c:pt idx="125">
                  <c:v>6.1838722471493283E-4</c:v>
                </c:pt>
                <c:pt idx="126">
                  <c:v>7.9947368432925416E-4</c:v>
                </c:pt>
                <c:pt idx="127">
                  <c:v>1.0305787537071886E-3</c:v>
                </c:pt>
                <c:pt idx="128">
                  <c:v>1.3246212038818177E-3</c:v>
                </c:pt>
                <c:pt idx="129">
                  <c:v>1.6976020881579333E-3</c:v>
                </c:pt>
                <c:pt idx="130">
                  <c:v>2.1692718001808222E-3</c:v>
                </c:pt>
                <c:pt idx="131">
                  <c:v>2.7639241667080953E-3</c:v>
                </c:pt>
                <c:pt idx="132">
                  <c:v>3.5113376301808426E-3</c:v>
                </c:pt>
                <c:pt idx="133">
                  <c:v>4.447885806408175E-3</c:v>
                </c:pt>
                <c:pt idx="134">
                  <c:v>5.6178419726670651E-3</c:v>
                </c:pt>
                <c:pt idx="135">
                  <c:v>7.0749042975734103E-3</c:v>
                </c:pt>
                <c:pt idx="136">
                  <c:v>8.8839707989506536E-3</c:v>
                </c:pt>
                <c:pt idx="137">
                  <c:v>1.1123195027720767E-2</c:v>
                </c:pt>
                <c:pt idx="138">
                  <c:v>1.3886355227264106E-2</c:v>
                </c:pt>
                <c:pt idx="139">
                  <c:v>1.7285571095673097E-2</c:v>
                </c:pt>
                <c:pt idx="140">
                  <c:v>2.1454403154250151E-2</c:v>
                </c:pt>
                <c:pt idx="141">
                  <c:v>2.6551369956258928E-2</c:v>
                </c:pt>
                <c:pt idx="142">
                  <c:v>3.2763917799289832E-2</c:v>
                </c:pt>
                <c:pt idx="143">
                  <c:v>4.0312876066582376E-2</c:v>
                </c:pt>
                <c:pt idx="144">
                  <c:v>4.9457428645091492E-2</c:v>
                </c:pt>
                <c:pt idx="145">
                  <c:v>6.0500627877899803E-2</c:v>
                </c:pt>
                <c:pt idx="146">
                  <c:v>7.3795472038275203E-2</c:v>
                </c:pt>
                <c:pt idx="147">
                  <c:v>8.9751560208242862E-2</c:v>
                </c:pt>
                <c:pt idx="148">
                  <c:v>0.10884232957473447</c:v>
                </c:pt>
                <c:pt idx="149">
                  <c:v>0.13161286942322936</c:v>
                </c:pt>
                <c:pt idx="150">
                  <c:v>0.15868829345930854</c:v>
                </c:pt>
                <c:pt idx="151">
                  <c:v>0.19078263752715682</c:v>
                </c:pt>
                <c:pt idx="152">
                  <c:v>0.22870823339570873</c:v>
                </c:pt>
                <c:pt idx="153">
                  <c:v>0.27338549120631994</c:v>
                </c:pt>
                <c:pt idx="154">
                  <c:v>0.32585300367497388</c:v>
                </c:pt>
                <c:pt idx="155">
                  <c:v>0.38727786457882385</c:v>
                </c:pt>
                <c:pt idx="156">
                  <c:v>0.45896607290932345</c:v>
                </c:pt>
                <c:pt idx="157">
                  <c:v>0.54237287294305903</c:v>
                </c:pt>
                <c:pt idx="158">
                  <c:v>0.63911286009234858</c:v>
                </c:pt>
                <c:pt idx="159">
                  <c:v>0.75096966359899042</c:v>
                </c:pt>
                <c:pt idx="160">
                  <c:v>0.87990500088902757</c:v>
                </c:pt>
                <c:pt idx="161">
                  <c:v>1.0280668857761621</c:v>
                </c:pt>
                <c:pt idx="162">
                  <c:v>1.1977967648263397</c:v>
                </c:pt>
                <c:pt idx="163">
                  <c:v>1.3916353542627689</c:v>
                </c:pt>
                <c:pt idx="164">
                  <c:v>1.6123269549950767</c:v>
                </c:pt>
                <c:pt idx="165">
                  <c:v>1.8628220368564536</c:v>
                </c:pt>
                <c:pt idx="166">
                  <c:v>2.1462779059943835</c:v>
                </c:pt>
                <c:pt idx="167">
                  <c:v>2.4660573024962802</c:v>
                </c:pt>
                <c:pt idx="168">
                  <c:v>2.8257248194330473</c:v>
                </c:pt>
                <c:pt idx="169">
                  <c:v>3.2290410899720405</c:v>
                </c:pt>
                <c:pt idx="170">
                  <c:v>3.6799547560834682</c:v>
                </c:pt>
                <c:pt idx="171">
                  <c:v>4.182592310244976</c:v>
                </c:pt>
                <c:pt idx="172">
                  <c:v>4.7412459895421781</c:v>
                </c:pt>
                <c:pt idx="173">
                  <c:v>5.360359998216528</c:v>
                </c:pt>
                <c:pt idx="174">
                  <c:v>6.0445154379744173</c:v>
                </c:pt>
                <c:pt idx="175">
                  <c:v>6.7984144325633435</c:v>
                </c:pt>
                <c:pt idx="176">
                  <c:v>7.6268640409306228</c:v>
                </c:pt>
                <c:pt idx="177">
                  <c:v>8.5347606577817388</c:v>
                </c:pt>
                <c:pt idx="178">
                  <c:v>9.5270756970584252</c:v>
                </c:pt>
                <c:pt idx="179">
                  <c:v>10.608843437784582</c:v>
                </c:pt>
                <c:pt idx="180">
                  <c:v>11.785151977532925</c:v>
                </c:pt>
                <c:pt idx="181">
                  <c:v>13.061138280873717</c:v>
                </c:pt>
                <c:pt idx="182">
                  <c:v>14.441988322962018</c:v>
                </c:pt>
                <c:pt idx="183">
                  <c:v>15.932943306453621</c:v>
                </c:pt>
                <c:pt idx="184">
                  <c:v>17.539312868171422</c:v>
                </c:pt>
                <c:pt idx="185">
                  <c:v>19.266496086001702</c:v>
                </c:pt>
                <c:pt idx="186">
                  <c:v>21.120010942954796</c:v>
                </c:pt>
                <c:pt idx="187">
                  <c:v>23.105532701969075</c:v>
                </c:pt>
                <c:pt idx="188">
                  <c:v>25.228941391157782</c:v>
                </c:pt>
                <c:pt idx="189">
                  <c:v>27.49637829582537</c:v>
                </c:pt>
                <c:pt idx="190">
                  <c:v>29.914311003711195</c:v>
                </c:pt>
                <c:pt idx="191">
                  <c:v>32.489606158689547</c:v>
                </c:pt>
                <c:pt idx="192">
                  <c:v>35.229608652953601</c:v>
                </c:pt>
                <c:pt idx="193">
                  <c:v>38.142225538217723</c:v>
                </c:pt>
                <c:pt idx="194">
                  <c:v>41.236012474615208</c:v>
                </c:pt>
                <c:pt idx="195">
                  <c:v>44.520260075783398</c:v>
                </c:pt>
                <c:pt idx="196">
                  <c:v>48.005077066017861</c:v>
                </c:pt>
                <c:pt idx="197">
                  <c:v>51.701466757769701</c:v>
                </c:pt>
                <c:pt idx="198">
                  <c:v>55.621393003652109</c:v>
                </c:pt>
                <c:pt idx="199">
                  <c:v>59.777831495541363</c:v>
                </c:pt>
                <c:pt idx="200">
                  <c:v>64.184802093214685</c:v>
                </c:pt>
                <c:pt idx="201">
                  <c:v>68.857377784357752</c:v>
                </c:pt>
                <c:pt idx="202">
                  <c:v>73.811665923204856</c:v>
                </c:pt>
                <c:pt idx="203">
                  <c:v>79.0647575806764</c:v>
                </c:pt>
                <c:pt idx="204">
                  <c:v>84.634641175616252</c:v>
                </c:pt>
                <c:pt idx="205">
                  <c:v>90.540077051634114</c:v>
                </c:pt>
                <c:pt idx="206">
                  <c:v>96.800430319543608</c:v>
                </c:pt>
                <c:pt idx="207">
                  <c:v>103.43546009864056</c:v>
                </c:pt>
                <c:pt idx="208">
                  <c:v>110.46506425262304</c:v>
                </c:pt>
                <c:pt idx="209">
                  <c:v>117.90897981337241</c:v>
                </c:pt>
                <c:pt idx="210">
                  <c:v>125.78644049762161</c:v>
                </c:pt>
                <c:pt idx="211">
                  <c:v>134.11579402133626</c:v>
                </c:pt>
                <c:pt idx="212">
                  <c:v>142.91408327249889</c:v>
                </c:pt>
                <c:pt idx="213">
                  <c:v>152.19659677805916</c:v>
                </c:pt>
                <c:pt idx="214">
                  <c:v>161.97639525418319</c:v>
                </c:pt>
                <c:pt idx="215">
                  <c:v>172.26382231672815</c:v>
                </c:pt>
                <c:pt idx="216">
                  <c:v>183.06600860555253</c:v>
                </c:pt>
                <c:pt idx="217">
                  <c:v>194.38637959614678</c:v>
                </c:pt>
                <c:pt idx="218">
                  <c:v>206.2241781908705</c:v>
                </c:pt>
                <c:pt idx="219">
                  <c:v>218.57401375868406</c:v>
                </c:pt>
                <c:pt idx="220">
                  <c:v>231.42544959038139</c:v>
                </c:pt>
                <c:pt idx="221">
                  <c:v>244.76264072618221</c:v>
                </c:pt>
                <c:pt idx="222">
                  <c:v>258.56403377238206</c:v>
                </c:pt>
                <c:pt idx="223">
                  <c:v>272.80213964122208</c:v>
                </c:pt>
                <c:pt idx="224">
                  <c:v>287.44338912132542</c:v>
                </c:pt>
                <c:pt idx="225">
                  <c:v>302.44807982428438</c:v>
                </c:pt>
                <c:pt idx="226">
                  <c:v>317.77042137719133</c:v>
                </c:pt>
                <c:pt idx="227">
                  <c:v>333.35868377361652</c:v>
                </c:pt>
                <c:pt idx="228">
                  <c:v>349.15545160033491</c:v>
                </c:pt>
                <c:pt idx="229">
                  <c:v>365.09798447782305</c:v>
                </c:pt>
                <c:pt idx="230">
                  <c:v>381.11868155175353</c:v>
                </c:pt>
                <c:pt idx="231">
                  <c:v>397.14564532012088</c:v>
                </c:pt>
                <c:pt idx="232">
                  <c:v>413.10333755076493</c:v>
                </c:pt>
                <c:pt idx="233">
                  <c:v>428.91331761401705</c:v>
                </c:pt>
                <c:pt idx="234">
                  <c:v>444.49505130187117</c:v>
                </c:pt>
                <c:pt idx="235">
                  <c:v>459.76677620251456</c:v>
                </c:pt>
                <c:pt idx="236">
                  <c:v>474.64640801559887</c:v>
                </c:pt>
                <c:pt idx="237">
                  <c:v>489.05247088937227</c:v>
                </c:pt>
                <c:pt idx="238">
                  <c:v>502.90503398506047</c:v>
                </c:pt>
                <c:pt idx="239">
                  <c:v>516.12663606317926</c:v>
                </c:pt>
                <c:pt idx="240">
                  <c:v>528.64317996275668</c:v>
                </c:pt>
                <c:pt idx="241">
                  <c:v>540.38477941401243</c:v>
                </c:pt>
                <c:pt idx="242">
                  <c:v>551.28654167784941</c:v>
                </c:pt>
                <c:pt idx="243">
                  <c:v>561.28927101519662</c:v>
                </c:pt>
                <c:pt idx="244">
                  <c:v>570.34007991381998</c:v>
                </c:pt>
                <c:pt idx="245">
                  <c:v>578.39289728320387</c:v>
                </c:pt>
                <c:pt idx="246">
                  <c:v>585.40886540053452</c:v>
                </c:pt>
                <c:pt idx="247">
                  <c:v>591.3566201733787</c:v>
                </c:pt>
                <c:pt idx="248">
                  <c:v>596.21245219070056</c:v>
                </c:pt>
                <c:pt idx="249">
                  <c:v>599.96034897229686</c:v>
                </c:pt>
                <c:pt idx="250">
                  <c:v>602.59192170553695</c:v>
                </c:pt>
                <c:pt idx="251">
                  <c:v>604.10622248767015</c:v>
                </c:pt>
                <c:pt idx="252">
                  <c:v>604.50946058783563</c:v>
                </c:pt>
                <c:pt idx="253">
                  <c:v>603.81462842986718</c:v>
                </c:pt>
                <c:pt idx="254">
                  <c:v>602.04104981109151</c:v>
                </c:pt>
                <c:pt idx="255">
                  <c:v>599.21386426339348</c:v>
                </c:pt>
                <c:pt idx="256">
                  <c:v>595.36346239616853</c:v>
                </c:pt>
                <c:pt idx="257">
                  <c:v>590.52488751831345</c:v>
                </c:pt>
                <c:pt idx="258">
                  <c:v>584.73721881707888</c:v>
                </c:pt>
                <c:pt idx="259">
                  <c:v>578.04295089123059</c:v>
                </c:pt>
                <c:pt idx="260">
                  <c:v>570.4873835262531</c:v>
                </c:pt>
                <c:pt idx="261">
                  <c:v>562.11803430642465</c:v>
                </c:pt>
                <c:pt idx="262">
                  <c:v>552.98408504099496</c:v>
                </c:pt>
                <c:pt idx="263">
                  <c:v>543.13587110773642</c:v>
                </c:pt>
                <c:pt idx="264">
                  <c:v>532.62442076211642</c:v>
                </c:pt>
                <c:pt idx="265">
                  <c:v>521.50104930346936</c:v>
                </c:pt>
                <c:pt idx="266">
                  <c:v>509.8170108108103</c:v>
                </c:pt>
                <c:pt idx="267">
                  <c:v>497.6232080379387</c:v>
                </c:pt>
                <c:pt idx="268">
                  <c:v>484.96995906263999</c:v>
                </c:pt>
                <c:pt idx="269">
                  <c:v>471.90681748260897</c:v>
                </c:pt>
                <c:pt idx="270">
                  <c:v>458.48244139569954</c:v>
                </c:pt>
                <c:pt idx="271">
                  <c:v>444.74450513692767</c:v>
                </c:pt>
                <c:pt idx="272">
                  <c:v>430.73964679911069</c:v>
                </c:pt>
                <c:pt idx="273">
                  <c:v>416.51344395431215</c:v>
                </c:pt>
                <c:pt idx="274">
                  <c:v>402.11040972204086</c:v>
                </c:pt>
                <c:pt idx="275">
                  <c:v>387.57400138701939</c:v>
                </c:pt>
                <c:pt idx="276">
                  <c:v>372.94663413190375</c:v>
                </c:pt>
                <c:pt idx="277">
                  <c:v>358.26969308567521</c:v>
                </c:pt>
                <c:pt idx="278">
                  <c:v>343.58353775494652</c:v>
                </c:pt>
                <c:pt idx="279">
                  <c:v>328.9274939549436</c:v>
                </c:pt>
                <c:pt idx="280">
                  <c:v>314.33982953697154</c:v>
                </c:pt>
                <c:pt idx="281">
                  <c:v>299.85771146527492</c:v>
                </c:pt>
                <c:pt idx="282">
                  <c:v>285.51714307417899</c:v>
                </c:pt>
                <c:pt idx="283">
                  <c:v>271.35288158451868</c:v>
                </c:pt>
                <c:pt idx="284">
                  <c:v>257.39833712920824</c:v>
                </c:pt>
                <c:pt idx="285">
                  <c:v>243.68545558993648</c:v>
                </c:pt>
                <c:pt idx="286">
                  <c:v>230.24458844619753</c:v>
                </c:pt>
                <c:pt idx="287">
                  <c:v>217.1043535580944</c:v>
                </c:pt>
                <c:pt idx="288">
                  <c:v>204.29149132818131</c:v>
                </c:pt>
                <c:pt idx="289">
                  <c:v>191.83072100635636</c:v>
                </c:pt>
                <c:pt idx="290">
                  <c:v>179.74460201533762</c:v>
                </c:pt>
                <c:pt idx="291">
                  <c:v>168.05340509033817</c:v>
                </c:pt>
                <c:pt idx="292">
                  <c:v>156.7749977600441</c:v>
                </c:pt>
                <c:pt idx="293">
                  <c:v>145.92474826774483</c:v>
                </c:pt>
                <c:pt idx="294">
                  <c:v>135.51545146703029</c:v>
                </c:pt>
                <c:pt idx="295">
                  <c:v>125.55727955480462</c:v>
                </c:pt>
                <c:pt idx="296">
                  <c:v>116.0577597564355</c:v>
                </c:pt>
                <c:pt idx="297">
                  <c:v>107.02178028524322</c:v>
                </c:pt>
                <c:pt idx="298">
                  <c:v>98.451625092216617</c:v>
                </c:pt>
                <c:pt idx="299">
                  <c:v>90.347037131018297</c:v>
                </c:pt>
                <c:pt idx="300">
                  <c:v>82.705309114460491</c:v>
                </c:pt>
                <c:pt idx="301">
                  <c:v>75.521400054623498</c:v>
                </c:pt>
                <c:pt idx="302">
                  <c:v>68.78807527845936</c:v>
                </c:pt>
                <c:pt idx="303">
                  <c:v>62.496067108432491</c:v>
                </c:pt>
                <c:pt idx="304">
                  <c:v>56.634253003217928</c:v>
                </c:pt>
                <c:pt idx="305">
                  <c:v>51.189847671867021</c:v>
                </c:pt>
                <c:pt idx="306">
                  <c:v>46.148605506956386</c:v>
                </c:pt>
                <c:pt idx="307">
                  <c:v>41.495029624867897</c:v>
                </c:pt>
                <c:pt idx="308">
                  <c:v>37.212583847819225</c:v>
                </c:pt>
                <c:pt idx="309">
                  <c:v>33.283904102962914</c:v>
                </c:pt>
                <c:pt idx="310">
                  <c:v>29.691005936892285</c:v>
                </c:pt>
                <c:pt idx="311">
                  <c:v>26.415485135690865</c:v>
                </c:pt>
                <c:pt idx="312">
                  <c:v>23.438708786705568</c:v>
                </c:pt>
                <c:pt idx="313">
                  <c:v>20.741994503607209</c:v>
                </c:pt>
                <c:pt idx="314">
                  <c:v>18.30677594631139</c:v>
                </c:pt>
                <c:pt idx="315">
                  <c:v>16.114753187947258</c:v>
                </c:pt>
                <c:pt idx="316">
                  <c:v>14.148026899360234</c:v>
                </c:pt>
                <c:pt idx="317">
                  <c:v>12.389215726127899</c:v>
                </c:pt>
                <c:pt idx="318">
                  <c:v>10.821556613933735</c:v>
                </c:pt>
                <c:pt idx="319">
                  <c:v>9.428988187367823</c:v>
                </c:pt>
                <c:pt idx="320">
                  <c:v>8.1962175986694952</c:v>
                </c:pt>
                <c:pt idx="321">
                  <c:v>7.1087715323163811</c:v>
                </c:pt>
                <c:pt idx="322">
                  <c:v>6.1530322761973446</c:v>
                </c:pt>
                <c:pt idx="323">
                  <c:v>5.3162599495304796</c:v>
                </c:pt>
                <c:pt idx="324">
                  <c:v>4.5866021123137202</c:v>
                </c:pt>
                <c:pt idx="325">
                  <c:v>3.9530920728002386</c:v>
                </c:pt>
                <c:pt idx="326">
                  <c:v>3.4056372611831338</c:v>
                </c:pt>
                <c:pt idx="327">
                  <c:v>2.9349990530689363</c:v>
                </c:pt>
                <c:pt idx="328">
                  <c:v>2.5327654097072694</c:v>
                </c:pt>
                <c:pt idx="329">
                  <c:v>2.1913176579727014</c:v>
                </c:pt>
                <c:pt idx="330">
                  <c:v>1.9037926665697722</c:v>
                </c:pt>
                <c:pt idx="331">
                  <c:v>1.6640415906402033</c:v>
                </c:pt>
                <c:pt idx="332">
                  <c:v>1.4665862595073431</c:v>
                </c:pt>
                <c:pt idx="333">
                  <c:v>1.3065741760192275</c:v>
                </c:pt>
                <c:pt idx="334">
                  <c:v>1.1797329847798859</c:v>
                </c:pt>
                <c:pt idx="335">
                  <c:v>1.0823251539647825</c:v>
                </c:pt>
                <c:pt idx="336">
                  <c:v>1.0111035043768239</c:v>
                </c:pt>
                <c:pt idx="337">
                  <c:v>0.96326811237426591</c:v>
                </c:pt>
                <c:pt idx="338">
                  <c:v>0.93642501223511776</c:v>
                </c:pt>
                <c:pt idx="339">
                  <c:v>0.9285470298628774</c:v>
                </c:pt>
                <c:pt idx="340">
                  <c:v>0.93793699447041012</c:v>
                </c:pt>
                <c:pt idx="341">
                  <c:v>0.9631934985680225</c:v>
                </c:pt>
                <c:pt idx="342">
                  <c:v>1.0031793094242516</c:v>
                </c:pt>
                <c:pt idx="343">
                  <c:v>1.056992477045946</c:v>
                </c:pt>
                <c:pt idx="344">
                  <c:v>1.1239401342631388</c:v>
                </c:pt>
                <c:pt idx="345">
                  <c:v>1.2035149431291094</c:v>
                </c:pt>
                <c:pt idx="346">
                  <c:v>1.2953741078364001</c:v>
                </c:pt>
                <c:pt idx="347">
                  <c:v>1.3993208468903384</c:v>
                </c:pt>
                <c:pt idx="348">
                  <c:v>1.5152881955095918</c:v>
                </c:pt>
                <c:pt idx="349">
                  <c:v>1.6433249922683391</c:v>
                </c:pt>
                <c:pt idx="350">
                  <c:v>1.7835838910150801</c:v>
                </c:pt>
                <c:pt idx="351">
                  <c:v>1.936311229315044</c:v>
                </c:pt>
                <c:pt idx="352">
                  <c:v>2.1018385773641501</c:v>
                </c:pt>
                <c:pt idx="353">
                  <c:v>2.2805757859090505</c:v>
                </c:pt>
                <c:pt idx="354">
                  <c:v>2.4730053476875811</c:v>
                </c:pt>
                <c:pt idx="355">
                  <c:v>2.6796778839029476</c:v>
                </c:pt>
                <c:pt idx="356">
                  <c:v>2.9012085650089494</c:v>
                </c:pt>
                <c:pt idx="357">
                  <c:v>3.1382742734769757</c:v>
                </c:pt>
                <c:pt idx="358">
                  <c:v>3.3916113152138863</c:v>
                </c:pt>
                <c:pt idx="359">
                  <c:v>3.6620134859816811</c:v>
                </c:pt>
                <c:pt idx="360">
                  <c:v>3.9503302997024061</c:v>
                </c:pt>
                <c:pt idx="361">
                  <c:v>4.2574651871567886</c:v>
                </c:pt>
                <c:pt idx="362">
                  <c:v>4.5843734766011357</c:v>
                </c:pt>
                <c:pt idx="363">
                  <c:v>4.9320599725698724</c:v>
                </c:pt>
                <c:pt idx="364">
                  <c:v>5.3015759559541253</c:v>
                </c:pt>
                <c:pt idx="365">
                  <c:v>5.6940154376993029</c:v>
                </c:pt>
                <c:pt idx="366">
                  <c:v>6.1105105104713777</c:v>
                </c:pt>
                <c:pt idx="367">
                  <c:v>6.5522256576813529</c:v>
                </c:pt>
                <c:pt idx="368">
                  <c:v>7.0203508975435129</c:v>
                </c:pt>
                <c:pt idx="369">
                  <c:v>7.5160936615054421</c:v>
                </c:pt>
                <c:pt idx="370">
                  <c:v>8.0406693314557796</c:v>
                </c:pt>
                <c:pt idx="371">
                  <c:v>8.5952903885060596</c:v>
                </c:pt>
                <c:pt idx="372">
                  <c:v>9.1811541576484128</c:v>
                </c:pt>
                <c:pt idx="373">
                  <c:v>9.7994291668744857</c:v>
                </c:pt>
                <c:pt idx="374">
                  <c:v>10.451240175933243</c:v>
                </c:pt>
                <c:pt idx="375">
                  <c:v>11.137651968207344</c:v>
                </c:pt>
                <c:pt idx="376">
                  <c:v>11.859652038477199</c:v>
                </c:pt>
                <c:pt idx="377">
                  <c:v>12.618132348785656</c:v>
                </c:pt>
                <c:pt idx="378">
                  <c:v>13.413870363286629</c:v>
                </c:pt>
                <c:pt idx="379">
                  <c:v>14.247509609857611</c:v>
                </c:pt>
                <c:pt idx="380">
                  <c:v>15.119540050330077</c:v>
                </c:pt>
                <c:pt idx="381">
                  <c:v>16.030278571376741</c:v>
                </c:pt>
                <c:pt idx="382">
                  <c:v>16.979849933336808</c:v>
                </c:pt>
                <c:pt idx="383">
                  <c:v>17.96816853355449</c:v>
                </c:pt>
                <c:pt idx="384">
                  <c:v>18.994921353228488</c:v>
                </c:pt>
                <c:pt idx="385">
                  <c:v>20.059552461517015</c:v>
                </c:pt>
                <c:pt idx="386">
                  <c:v>21.161249447059813</c:v>
                </c:pt>
                <c:pt idx="387">
                  <c:v>22.298932134696567</c:v>
                </c:pt>
                <c:pt idx="388">
                  <c:v>23.471243923719616</c:v>
                </c:pt>
                <c:pt idx="389">
                  <c:v>24.676546053471938</c:v>
                </c:pt>
                <c:pt idx="390">
                  <c:v>25.912915062712607</c:v>
                </c:pt>
                <c:pt idx="391">
                  <c:v>27.178143661402306</c:v>
                </c:pt>
                <c:pt idx="392">
                  <c:v>28.469745178156252</c:v>
                </c:pt>
                <c:pt idx="393">
                  <c:v>29.784961684565829</c:v>
                </c:pt>
                <c:pt idx="394">
                  <c:v>31.12077583014198</c:v>
                </c:pt>
                <c:pt idx="395">
                  <c:v>32.473926350232261</c:v>
                </c:pt>
                <c:pt idx="396">
                  <c:v>33.84092713554508</c:v>
                </c:pt>
                <c:pt idx="397">
                  <c:v>35.218089677655868</c:v>
                </c:pt>
                <c:pt idx="398">
                  <c:v>36.601548631945946</c:v>
                </c:pt>
                <c:pt idx="399">
                  <c:v>37.987290169754608</c:v>
                </c:pt>
                <c:pt idx="400">
                  <c:v>39.371182727018777</c:v>
                </c:pt>
                <c:pt idx="401">
                  <c:v>40.749009699171879</c:v>
                </c:pt>
                <c:pt idx="402">
                  <c:v>42.116503583289621</c:v>
                </c:pt>
                <c:pt idx="403">
                  <c:v>43.469381029933395</c:v>
                </c:pt>
                <c:pt idx="404">
                  <c:v>44.803378240149023</c:v>
                </c:pt>
                <c:pt idx="405">
                  <c:v>46.114286128634745</c:v>
                </c:pt>
                <c:pt idx="406">
                  <c:v>47.397984672888064</c:v>
                </c:pt>
                <c:pt idx="407">
                  <c:v>48.650475880501631</c:v>
                </c:pt>
                <c:pt idx="408">
                  <c:v>49.867914832662578</c:v>
                </c:pt>
                <c:pt idx="409">
                  <c:v>51.04663830088306</c:v>
                </c:pt>
                <c:pt idx="410">
                  <c:v>52.183190485242818</c:v>
                </c:pt>
                <c:pt idx="411">
                  <c:v>53.274345484776312</c:v>
                </c:pt>
                <c:pt idx="412">
                  <c:v>54.317126182571116</c:v>
                </c:pt>
                <c:pt idx="413">
                  <c:v>55.308819307843116</c:v>
                </c:pt>
                <c:pt idx="414">
                  <c:v>56.246986522652335</c:v>
                </c:pt>
                <c:pt idx="415">
                  <c:v>57.129471469764539</c:v>
                </c:pt>
                <c:pt idx="416">
                  <c:v>57.954402808067904</c:v>
                </c:pt>
                <c:pt idx="417">
                  <c:v>58.720193350490398</c:v>
                </c:pt>
                <c:pt idx="418">
                  <c:v>59.425535504121726</c:v>
                </c:pt>
                <c:pt idx="419">
                  <c:v>60.069393290912515</c:v>
                </c:pt>
                <c:pt idx="420">
                  <c:v>60.650991297760093</c:v>
                </c:pt>
                <c:pt idx="421">
                  <c:v>61.169800965090772</c:v>
                </c:pt>
                <c:pt idx="422">
                  <c:v>61.625524671606371</c:v>
                </c:pt>
                <c:pt idx="423">
                  <c:v>62.018078108420504</c:v>
                </c:pt>
                <c:pt idx="424">
                  <c:v>62.347571457501942</c:v>
                </c:pt>
                <c:pt idx="425">
                  <c:v>62.614289896716954</c:v>
                </c:pt>
                <c:pt idx="426">
                  <c:v>62.818673946802484</c:v>
                </c:pt>
                <c:pt idx="427">
                  <c:v>62.961300154718444</c:v>
                </c:pt>
                <c:pt idx="428">
                  <c:v>63.042862573848197</c:v>
                </c:pt>
                <c:pt idx="429">
                  <c:v>63.064155455659737</c:v>
                </c:pt>
                <c:pt idx="430">
                  <c:v>63.026057511265343</c:v>
                </c:pt>
                <c:pt idx="431">
                  <c:v>62.929518036686012</c:v>
                </c:pt>
                <c:pt idx="432">
                  <c:v>62.775545124624834</c:v>
                </c:pt>
                <c:pt idx="433">
                  <c:v>62.565196110436077</c:v>
                </c:pt>
                <c:pt idx="434">
                  <c:v>62.299570323085064</c:v>
                </c:pt>
                <c:pt idx="435">
                  <c:v>61.979804135582732</c:v>
                </c:pt>
                <c:pt idx="436">
                  <c:v>61.607068235940176</c:v>
                </c:pt>
                <c:pt idx="437">
                  <c:v>61.182566971278291</c:v>
                </c:pt>
                <c:pt idx="438">
                  <c:v>60.707539556297881</c:v>
                </c:pt>
                <c:pt idx="439">
                  <c:v>60.183262884555901</c:v>
                </c:pt>
                <c:pt idx="440">
                  <c:v>59.611055638281506</c:v>
                </c:pt>
                <c:pt idx="441">
                  <c:v>58.992283360827244</c:v>
                </c:pt>
                <c:pt idx="442">
                  <c:v>58.328364135935885</c:v>
                </c:pt>
                <c:pt idx="443">
                  <c:v>57.620774510072565</c:v>
                </c:pt>
                <c:pt idx="444">
                  <c:v>56.871055297998808</c:v>
                </c:pt>
                <c:pt idx="445">
                  <c:v>56.080816927045952</c:v>
                </c:pt>
                <c:pt idx="446">
                  <c:v>55.251744001332902</c:v>
                </c:pt>
                <c:pt idx="447">
                  <c:v>54.385598802305594</c:v>
                </c:pt>
                <c:pt idx="448">
                  <c:v>53.484223485029773</c:v>
                </c:pt>
                <c:pt idx="449">
                  <c:v>52.549540779013732</c:v>
                </c:pt>
                <c:pt idx="450">
                  <c:v>51.583553056190084</c:v>
                </c:pt>
                <c:pt idx="451">
                  <c:v>50.588339685183307</c:v>
                </c:pt>
                <c:pt idx="452">
                  <c:v>49.566052648243144</c:v>
                </c:pt>
                <c:pt idx="453">
                  <c:v>48.518910453392294</c:v>
                </c:pt>
                <c:pt idx="454">
                  <c:v>47.449190427677202</c:v>
                </c:pt>
                <c:pt idx="455">
                  <c:v>46.359219526339139</c:v>
                </c:pt>
                <c:pt idx="456">
                  <c:v>45.251363835858221</c:v>
                </c:pt>
                <c:pt idx="457">
                  <c:v>44.128016985024431</c:v>
                </c:pt>
                <c:pt idx="458">
                  <c:v>42.991587706588497</c:v>
                </c:pt>
                <c:pt idx="459">
                  <c:v>41.844486812058975</c:v>
                </c:pt>
                <c:pt idx="460">
                  <c:v>40.689113853555632</c:v>
                </c:pt>
                <c:pt idx="461">
                  <c:v>39.527843749309163</c:v>
                </c:pt>
                <c:pt idx="462">
                  <c:v>38.36301364370199</c:v>
                </c:pt>
                <c:pt idx="463">
                  <c:v>37.196910259220154</c:v>
                </c:pt>
                <c:pt idx="464">
                  <c:v>36.031757977106288</c:v>
                </c:pt>
                <c:pt idx="465">
                  <c:v>34.869707856835127</c:v>
                </c:pt>
                <c:pt idx="466">
                  <c:v>33.712827772894592</c:v>
                </c:pt>
                <c:pt idx="467">
                  <c:v>32.563093811969956</c:v>
                </c:pt>
                <c:pt idx="468">
                  <c:v>31.422383035781593</c:v>
                </c:pt>
                <c:pt idx="469">
                  <c:v>30.29246767581731</c:v>
                </c:pt>
                <c:pt idx="470">
                  <c:v>29.175010787296163</c:v>
                </c:pt>
                <c:pt idx="471">
                  <c:v>28.071563352103073</c:v>
                </c:pt>
                <c:pt idx="472">
                  <c:v>26.983562785232063</c:v>
                </c:pt>
                <c:pt idx="473">
                  <c:v>25.912332767426221</c:v>
                </c:pt>
                <c:pt idx="474">
                  <c:v>24.859084298996731</c:v>
                </c:pt>
                <c:pt idx="475">
                  <c:v>23.824917846854706</c:v>
                </c:pt>
                <c:pt idx="476">
                  <c:v>22.810826439021461</c:v>
                </c:pt>
                <c:pt idx="477">
                  <c:v>21.817699548527017</c:v>
                </c:pt>
                <c:pt idx="478">
                  <c:v>20.846327601704761</c:v>
                </c:pt>
                <c:pt idx="479">
                  <c:v>19.89740694430548</c:v>
                </c:pt>
                <c:pt idx="480">
                  <c:v>18.971545102286616</c:v>
                </c:pt>
                <c:pt idx="481">
                  <c:v>18.069266182138804</c:v>
                </c:pt>
                <c:pt idx="482">
                  <c:v>17.191016267629298</c:v>
                </c:pt>
                <c:pt idx="483">
                  <c:v>16.33716868521514</c:v>
                </c:pt>
                <c:pt idx="484">
                  <c:v>15.508029028387744</c:v>
                </c:pt>
                <c:pt idx="485">
                  <c:v>14.703839851098378</c:v>
                </c:pt>
                <c:pt idx="486">
                  <c:v>13.924784961415476</c:v>
                </c:pt>
                <c:pt idx="487">
                  <c:v>13.170993267931609</c:v>
                </c:pt>
                <c:pt idx="488">
                  <c:v>12.442542152464126</c:v>
                </c:pt>
                <c:pt idx="489">
                  <c:v>11.739460362633535</c:v>
                </c:pt>
                <c:pt idx="490">
                  <c:v>11.061730436392061</c:v>
                </c:pt>
                <c:pt idx="491">
                  <c:v>10.409290687037846</c:v>
                </c:pt>
                <c:pt idx="492">
                  <c:v>9.782036791314825</c:v>
                </c:pt>
                <c:pt idx="493">
                  <c:v>9.1798230345984688</c:v>
                </c:pt>
                <c:pt idx="494">
                  <c:v>8.6024632757429842</c:v>
                </c:pt>
                <c:pt idx="495">
                  <c:v>8.0497316998610948</c:v>
                </c:pt>
                <c:pt idx="496">
                  <c:v>7.5213634301650973</c:v>
                </c:pt>
                <c:pt idx="497">
                  <c:v>7.0170550701485421</c:v>
                </c:pt>
                <c:pt idx="498">
                  <c:v>6.5364652450405609</c:v>
                </c:pt>
                <c:pt idx="499">
                  <c:v>6.0792152068919814</c:v>
                </c:pt>
                <c:pt idx="500">
                  <c:v>5.6448895611773606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3F3-40DD-90CC-0A904E41A071}"/>
            </c:ext>
          </c:extLst>
        </c:ser>
        <c:ser>
          <c:idx val="5"/>
          <c:order val="6"/>
          <c:tx>
            <c:v>Diff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298.55370012620597</c:v>
                </c:pt>
                <c:pt idx="1">
                  <c:v>298.50370012620601</c:v>
                </c:pt>
                <c:pt idx="2">
                  <c:v>298.45370012620606</c:v>
                </c:pt>
                <c:pt idx="3">
                  <c:v>298.4037001262061</c:v>
                </c:pt>
                <c:pt idx="4">
                  <c:v>298.35370012620615</c:v>
                </c:pt>
                <c:pt idx="5">
                  <c:v>298.30370012620619</c:v>
                </c:pt>
                <c:pt idx="6">
                  <c:v>298.25370012620624</c:v>
                </c:pt>
                <c:pt idx="7">
                  <c:v>298.20370012620629</c:v>
                </c:pt>
                <c:pt idx="8">
                  <c:v>298.15370012620633</c:v>
                </c:pt>
                <c:pt idx="9">
                  <c:v>298.10370012620638</c:v>
                </c:pt>
                <c:pt idx="10">
                  <c:v>298.05370012620642</c:v>
                </c:pt>
                <c:pt idx="11">
                  <c:v>298.00370012620647</c:v>
                </c:pt>
                <c:pt idx="12">
                  <c:v>297.95370012620651</c:v>
                </c:pt>
                <c:pt idx="13">
                  <c:v>297.90370012620656</c:v>
                </c:pt>
                <c:pt idx="14">
                  <c:v>297.8537001262066</c:v>
                </c:pt>
                <c:pt idx="15">
                  <c:v>297.80370012620665</c:v>
                </c:pt>
                <c:pt idx="16">
                  <c:v>297.7537001262067</c:v>
                </c:pt>
                <c:pt idx="17">
                  <c:v>297.70370012620674</c:v>
                </c:pt>
                <c:pt idx="18">
                  <c:v>297.65370012620679</c:v>
                </c:pt>
                <c:pt idx="19">
                  <c:v>297.60370012620683</c:v>
                </c:pt>
                <c:pt idx="20">
                  <c:v>297.55370012620688</c:v>
                </c:pt>
                <c:pt idx="21">
                  <c:v>297.50370012620692</c:v>
                </c:pt>
                <c:pt idx="22">
                  <c:v>297.45370012620697</c:v>
                </c:pt>
                <c:pt idx="23">
                  <c:v>297.40370012620701</c:v>
                </c:pt>
                <c:pt idx="24">
                  <c:v>297.35370012620706</c:v>
                </c:pt>
                <c:pt idx="25">
                  <c:v>297.3037001262071</c:v>
                </c:pt>
                <c:pt idx="26">
                  <c:v>297.25370012620715</c:v>
                </c:pt>
                <c:pt idx="27">
                  <c:v>297.2037001262072</c:v>
                </c:pt>
                <c:pt idx="28">
                  <c:v>297.15370012620724</c:v>
                </c:pt>
                <c:pt idx="29">
                  <c:v>297.10370012620729</c:v>
                </c:pt>
                <c:pt idx="30">
                  <c:v>297.05370012620733</c:v>
                </c:pt>
                <c:pt idx="31">
                  <c:v>297.00370012620738</c:v>
                </c:pt>
                <c:pt idx="32">
                  <c:v>296.95370012620742</c:v>
                </c:pt>
                <c:pt idx="33">
                  <c:v>296.90370012620747</c:v>
                </c:pt>
                <c:pt idx="34">
                  <c:v>296.85370012620751</c:v>
                </c:pt>
                <c:pt idx="35">
                  <c:v>296.80370012620756</c:v>
                </c:pt>
                <c:pt idx="36">
                  <c:v>296.7537001262076</c:v>
                </c:pt>
                <c:pt idx="37">
                  <c:v>296.70370012620765</c:v>
                </c:pt>
                <c:pt idx="38">
                  <c:v>296.6537001262077</c:v>
                </c:pt>
                <c:pt idx="39">
                  <c:v>296.60370012620774</c:v>
                </c:pt>
                <c:pt idx="40">
                  <c:v>296.55370012620779</c:v>
                </c:pt>
                <c:pt idx="41">
                  <c:v>296.50370012620783</c:v>
                </c:pt>
                <c:pt idx="42">
                  <c:v>296.45370012620788</c:v>
                </c:pt>
                <c:pt idx="43">
                  <c:v>296.40370012620792</c:v>
                </c:pt>
                <c:pt idx="44">
                  <c:v>296.35370012620797</c:v>
                </c:pt>
                <c:pt idx="45">
                  <c:v>296.30370012620801</c:v>
                </c:pt>
                <c:pt idx="46">
                  <c:v>296.25370012620806</c:v>
                </c:pt>
                <c:pt idx="47">
                  <c:v>296.2037001262081</c:v>
                </c:pt>
                <c:pt idx="48">
                  <c:v>296.15370012620815</c:v>
                </c:pt>
                <c:pt idx="49">
                  <c:v>296.1037001262082</c:v>
                </c:pt>
                <c:pt idx="50">
                  <c:v>296.05370012620824</c:v>
                </c:pt>
                <c:pt idx="51">
                  <c:v>296.00370012620829</c:v>
                </c:pt>
                <c:pt idx="52">
                  <c:v>295.95370012620833</c:v>
                </c:pt>
                <c:pt idx="53">
                  <c:v>295.90370012620838</c:v>
                </c:pt>
                <c:pt idx="54">
                  <c:v>295.85370012620842</c:v>
                </c:pt>
                <c:pt idx="55">
                  <c:v>295.80370012620847</c:v>
                </c:pt>
                <c:pt idx="56">
                  <c:v>295.75370012620851</c:v>
                </c:pt>
                <c:pt idx="57">
                  <c:v>295.70370012620856</c:v>
                </c:pt>
                <c:pt idx="58">
                  <c:v>295.65370012620861</c:v>
                </c:pt>
                <c:pt idx="59">
                  <c:v>295.60370012620865</c:v>
                </c:pt>
                <c:pt idx="60">
                  <c:v>295.5537001262087</c:v>
                </c:pt>
                <c:pt idx="61">
                  <c:v>295.50370012620874</c:v>
                </c:pt>
                <c:pt idx="62">
                  <c:v>295.45370012620879</c:v>
                </c:pt>
                <c:pt idx="63">
                  <c:v>295.40370012620883</c:v>
                </c:pt>
                <c:pt idx="64">
                  <c:v>295.35370012620888</c:v>
                </c:pt>
                <c:pt idx="65">
                  <c:v>295.30370012620892</c:v>
                </c:pt>
                <c:pt idx="66">
                  <c:v>295.25370012620897</c:v>
                </c:pt>
                <c:pt idx="67">
                  <c:v>295.20370012620901</c:v>
                </c:pt>
                <c:pt idx="68">
                  <c:v>295.15370012620906</c:v>
                </c:pt>
                <c:pt idx="69">
                  <c:v>295.10370012620911</c:v>
                </c:pt>
                <c:pt idx="70">
                  <c:v>295.05370012620915</c:v>
                </c:pt>
                <c:pt idx="71">
                  <c:v>295.0037001262092</c:v>
                </c:pt>
                <c:pt idx="72">
                  <c:v>294.95370012620924</c:v>
                </c:pt>
                <c:pt idx="73">
                  <c:v>294.90370012620929</c:v>
                </c:pt>
                <c:pt idx="74">
                  <c:v>294.85370012620933</c:v>
                </c:pt>
                <c:pt idx="75">
                  <c:v>294.80370012620938</c:v>
                </c:pt>
                <c:pt idx="76">
                  <c:v>294.75370012620942</c:v>
                </c:pt>
                <c:pt idx="77">
                  <c:v>294.70370012620947</c:v>
                </c:pt>
                <c:pt idx="78">
                  <c:v>294.65370012620951</c:v>
                </c:pt>
                <c:pt idx="79">
                  <c:v>294.60370012620956</c:v>
                </c:pt>
                <c:pt idx="80">
                  <c:v>294.55370012620961</c:v>
                </c:pt>
                <c:pt idx="81">
                  <c:v>294.50370012620965</c:v>
                </c:pt>
                <c:pt idx="82">
                  <c:v>294.4537001262097</c:v>
                </c:pt>
                <c:pt idx="83">
                  <c:v>294.40370012620974</c:v>
                </c:pt>
                <c:pt idx="84">
                  <c:v>294.35370012620979</c:v>
                </c:pt>
                <c:pt idx="85">
                  <c:v>294.30370012620983</c:v>
                </c:pt>
                <c:pt idx="86">
                  <c:v>294.25370012620988</c:v>
                </c:pt>
                <c:pt idx="87">
                  <c:v>294.20370012620992</c:v>
                </c:pt>
                <c:pt idx="88">
                  <c:v>294.15370012620997</c:v>
                </c:pt>
                <c:pt idx="89">
                  <c:v>294.10370012621001</c:v>
                </c:pt>
                <c:pt idx="90">
                  <c:v>294.05370012621006</c:v>
                </c:pt>
                <c:pt idx="91">
                  <c:v>294.00370012621011</c:v>
                </c:pt>
                <c:pt idx="92">
                  <c:v>293.95370012621015</c:v>
                </c:pt>
                <c:pt idx="93">
                  <c:v>293.9037001262102</c:v>
                </c:pt>
                <c:pt idx="94">
                  <c:v>293.85370012621024</c:v>
                </c:pt>
                <c:pt idx="95">
                  <c:v>293.80370012621029</c:v>
                </c:pt>
                <c:pt idx="96">
                  <c:v>293.75370012621033</c:v>
                </c:pt>
                <c:pt idx="97">
                  <c:v>293.70370012621038</c:v>
                </c:pt>
                <c:pt idx="98">
                  <c:v>293.65370012621042</c:v>
                </c:pt>
                <c:pt idx="99">
                  <c:v>293.60370012621047</c:v>
                </c:pt>
                <c:pt idx="100">
                  <c:v>293.55370012621052</c:v>
                </c:pt>
                <c:pt idx="101">
                  <c:v>293.50370012621056</c:v>
                </c:pt>
                <c:pt idx="102">
                  <c:v>293.45370012621061</c:v>
                </c:pt>
                <c:pt idx="103">
                  <c:v>293.40370012621065</c:v>
                </c:pt>
                <c:pt idx="104">
                  <c:v>293.3537001262107</c:v>
                </c:pt>
                <c:pt idx="105">
                  <c:v>293.30370012621074</c:v>
                </c:pt>
                <c:pt idx="106">
                  <c:v>293.25370012621079</c:v>
                </c:pt>
                <c:pt idx="107">
                  <c:v>293.20370012621083</c:v>
                </c:pt>
                <c:pt idx="108">
                  <c:v>293.15370012621088</c:v>
                </c:pt>
                <c:pt idx="109">
                  <c:v>293.10370012621092</c:v>
                </c:pt>
                <c:pt idx="110">
                  <c:v>293.05370012621097</c:v>
                </c:pt>
                <c:pt idx="111">
                  <c:v>293.00370012621102</c:v>
                </c:pt>
                <c:pt idx="112">
                  <c:v>292.95370012621106</c:v>
                </c:pt>
                <c:pt idx="113">
                  <c:v>292.90370012621111</c:v>
                </c:pt>
                <c:pt idx="114">
                  <c:v>292.85370012621115</c:v>
                </c:pt>
                <c:pt idx="115">
                  <c:v>292.8037001262112</c:v>
                </c:pt>
                <c:pt idx="116">
                  <c:v>292.75370012621124</c:v>
                </c:pt>
                <c:pt idx="117">
                  <c:v>292.70370012621129</c:v>
                </c:pt>
                <c:pt idx="118">
                  <c:v>292.65370012621133</c:v>
                </c:pt>
                <c:pt idx="119">
                  <c:v>292.60370012621138</c:v>
                </c:pt>
                <c:pt idx="120">
                  <c:v>292.55370012621142</c:v>
                </c:pt>
                <c:pt idx="121">
                  <c:v>292.50370012621147</c:v>
                </c:pt>
                <c:pt idx="122">
                  <c:v>292.45370012621152</c:v>
                </c:pt>
                <c:pt idx="123">
                  <c:v>292.40370012621156</c:v>
                </c:pt>
                <c:pt idx="124">
                  <c:v>292.35370012621161</c:v>
                </c:pt>
                <c:pt idx="125">
                  <c:v>292.30370012621165</c:v>
                </c:pt>
                <c:pt idx="126">
                  <c:v>292.2537001262117</c:v>
                </c:pt>
                <c:pt idx="127">
                  <c:v>292.20370012621174</c:v>
                </c:pt>
                <c:pt idx="128">
                  <c:v>292.15370012621179</c:v>
                </c:pt>
                <c:pt idx="129">
                  <c:v>292.10370012621183</c:v>
                </c:pt>
                <c:pt idx="130">
                  <c:v>292.05370012621188</c:v>
                </c:pt>
                <c:pt idx="131">
                  <c:v>292.00370012621192</c:v>
                </c:pt>
                <c:pt idx="132">
                  <c:v>291.95370012621197</c:v>
                </c:pt>
                <c:pt idx="133">
                  <c:v>291.90370012621202</c:v>
                </c:pt>
                <c:pt idx="134">
                  <c:v>291.85370012621206</c:v>
                </c:pt>
                <c:pt idx="135">
                  <c:v>291.80370012621211</c:v>
                </c:pt>
                <c:pt idx="136">
                  <c:v>291.75370012621215</c:v>
                </c:pt>
                <c:pt idx="137">
                  <c:v>291.7037001262122</c:v>
                </c:pt>
                <c:pt idx="138">
                  <c:v>291.65370012621224</c:v>
                </c:pt>
                <c:pt idx="139">
                  <c:v>291.60370012621229</c:v>
                </c:pt>
                <c:pt idx="140">
                  <c:v>291.55370012621233</c:v>
                </c:pt>
                <c:pt idx="141">
                  <c:v>291.50370012621238</c:v>
                </c:pt>
                <c:pt idx="142">
                  <c:v>291.45370012621242</c:v>
                </c:pt>
                <c:pt idx="143">
                  <c:v>291.40370012621247</c:v>
                </c:pt>
                <c:pt idx="144">
                  <c:v>291.35370012621252</c:v>
                </c:pt>
                <c:pt idx="145">
                  <c:v>291.30370012621256</c:v>
                </c:pt>
                <c:pt idx="146">
                  <c:v>291.25370012621261</c:v>
                </c:pt>
                <c:pt idx="147">
                  <c:v>291.20370012621265</c:v>
                </c:pt>
                <c:pt idx="148">
                  <c:v>291.1537001262127</c:v>
                </c:pt>
                <c:pt idx="149">
                  <c:v>291.10370012621274</c:v>
                </c:pt>
                <c:pt idx="150">
                  <c:v>291.05370012621279</c:v>
                </c:pt>
                <c:pt idx="151">
                  <c:v>291.00370012621283</c:v>
                </c:pt>
                <c:pt idx="152">
                  <c:v>290.95370012621288</c:v>
                </c:pt>
                <c:pt idx="153">
                  <c:v>290.90370012621293</c:v>
                </c:pt>
                <c:pt idx="154">
                  <c:v>290.85370012621297</c:v>
                </c:pt>
                <c:pt idx="155">
                  <c:v>290.80370012621302</c:v>
                </c:pt>
                <c:pt idx="156">
                  <c:v>290.75370012621306</c:v>
                </c:pt>
                <c:pt idx="157">
                  <c:v>290.70370012621311</c:v>
                </c:pt>
                <c:pt idx="158">
                  <c:v>290.65370012621315</c:v>
                </c:pt>
                <c:pt idx="159">
                  <c:v>290.6037001262132</c:v>
                </c:pt>
                <c:pt idx="160">
                  <c:v>290.55370012621324</c:v>
                </c:pt>
                <c:pt idx="161">
                  <c:v>290.50370012621329</c:v>
                </c:pt>
                <c:pt idx="162">
                  <c:v>290.45370012621333</c:v>
                </c:pt>
                <c:pt idx="163">
                  <c:v>290.40370012621338</c:v>
                </c:pt>
                <c:pt idx="164">
                  <c:v>290.35370012621343</c:v>
                </c:pt>
                <c:pt idx="165">
                  <c:v>290.30370012621347</c:v>
                </c:pt>
                <c:pt idx="166">
                  <c:v>290.25370012621352</c:v>
                </c:pt>
                <c:pt idx="167">
                  <c:v>290.20370012621356</c:v>
                </c:pt>
                <c:pt idx="168">
                  <c:v>290.15370012621361</c:v>
                </c:pt>
                <c:pt idx="169">
                  <c:v>290.10370012621365</c:v>
                </c:pt>
                <c:pt idx="170">
                  <c:v>290.0537001262137</c:v>
                </c:pt>
                <c:pt idx="171">
                  <c:v>290.00370012621374</c:v>
                </c:pt>
                <c:pt idx="172">
                  <c:v>289.95370012621379</c:v>
                </c:pt>
                <c:pt idx="173">
                  <c:v>289.90370012621383</c:v>
                </c:pt>
                <c:pt idx="174">
                  <c:v>289.85370012621388</c:v>
                </c:pt>
                <c:pt idx="175">
                  <c:v>289.80370012621393</c:v>
                </c:pt>
                <c:pt idx="176">
                  <c:v>289.75370012621397</c:v>
                </c:pt>
                <c:pt idx="177">
                  <c:v>289.70370012621402</c:v>
                </c:pt>
                <c:pt idx="178">
                  <c:v>289.65370012621406</c:v>
                </c:pt>
                <c:pt idx="179">
                  <c:v>289.60370012621411</c:v>
                </c:pt>
                <c:pt idx="180">
                  <c:v>289.55370012621415</c:v>
                </c:pt>
                <c:pt idx="181">
                  <c:v>289.5037001262142</c:v>
                </c:pt>
                <c:pt idx="182">
                  <c:v>289.45370012621424</c:v>
                </c:pt>
                <c:pt idx="183">
                  <c:v>289.40370012621429</c:v>
                </c:pt>
                <c:pt idx="184">
                  <c:v>289.35370012621433</c:v>
                </c:pt>
                <c:pt idx="185">
                  <c:v>289.30370012621438</c:v>
                </c:pt>
                <c:pt idx="186">
                  <c:v>289.25370012621443</c:v>
                </c:pt>
                <c:pt idx="187">
                  <c:v>289.20370012621447</c:v>
                </c:pt>
                <c:pt idx="188">
                  <c:v>289.15370012621452</c:v>
                </c:pt>
                <c:pt idx="189">
                  <c:v>289.10370012621456</c:v>
                </c:pt>
                <c:pt idx="190">
                  <c:v>289.05370012621461</c:v>
                </c:pt>
                <c:pt idx="191">
                  <c:v>289.00370012621465</c:v>
                </c:pt>
                <c:pt idx="192">
                  <c:v>288.9537001262147</c:v>
                </c:pt>
                <c:pt idx="193">
                  <c:v>288.90370012621474</c:v>
                </c:pt>
                <c:pt idx="194">
                  <c:v>288.85370012621479</c:v>
                </c:pt>
                <c:pt idx="195">
                  <c:v>288.80370012621484</c:v>
                </c:pt>
                <c:pt idx="196">
                  <c:v>288.75370012621488</c:v>
                </c:pt>
                <c:pt idx="197">
                  <c:v>288.70370012621493</c:v>
                </c:pt>
                <c:pt idx="198">
                  <c:v>288.65370012621497</c:v>
                </c:pt>
                <c:pt idx="199">
                  <c:v>288.60370012621502</c:v>
                </c:pt>
                <c:pt idx="200">
                  <c:v>288.55370012621506</c:v>
                </c:pt>
                <c:pt idx="201">
                  <c:v>288.50370012621511</c:v>
                </c:pt>
                <c:pt idx="202">
                  <c:v>288.45370012621515</c:v>
                </c:pt>
                <c:pt idx="203">
                  <c:v>288.4037001262152</c:v>
                </c:pt>
                <c:pt idx="204">
                  <c:v>288.35370012621524</c:v>
                </c:pt>
                <c:pt idx="205">
                  <c:v>288.30370012621529</c:v>
                </c:pt>
                <c:pt idx="206">
                  <c:v>288.25370012621534</c:v>
                </c:pt>
                <c:pt idx="207">
                  <c:v>288.20370012621538</c:v>
                </c:pt>
                <c:pt idx="208">
                  <c:v>288.15370012621543</c:v>
                </c:pt>
                <c:pt idx="209">
                  <c:v>288.10370012621547</c:v>
                </c:pt>
                <c:pt idx="210">
                  <c:v>288.05370012621552</c:v>
                </c:pt>
                <c:pt idx="211">
                  <c:v>288.00370012621556</c:v>
                </c:pt>
                <c:pt idx="212">
                  <c:v>287.95370012621561</c:v>
                </c:pt>
                <c:pt idx="213">
                  <c:v>287.90370012621565</c:v>
                </c:pt>
                <c:pt idx="214">
                  <c:v>287.8537001262157</c:v>
                </c:pt>
                <c:pt idx="215">
                  <c:v>287.80370012621574</c:v>
                </c:pt>
                <c:pt idx="216">
                  <c:v>287.75370012621579</c:v>
                </c:pt>
                <c:pt idx="217">
                  <c:v>287.70370012621584</c:v>
                </c:pt>
                <c:pt idx="218">
                  <c:v>287.65370012621588</c:v>
                </c:pt>
                <c:pt idx="219">
                  <c:v>287.60370012621593</c:v>
                </c:pt>
                <c:pt idx="220">
                  <c:v>287.55370012621597</c:v>
                </c:pt>
                <c:pt idx="221">
                  <c:v>287.50370012621602</c:v>
                </c:pt>
                <c:pt idx="222">
                  <c:v>287.45370012621606</c:v>
                </c:pt>
                <c:pt idx="223">
                  <c:v>287.40370012621611</c:v>
                </c:pt>
                <c:pt idx="224">
                  <c:v>287.35370012621615</c:v>
                </c:pt>
                <c:pt idx="225">
                  <c:v>287.3037001262162</c:v>
                </c:pt>
                <c:pt idx="226">
                  <c:v>287.25370012621624</c:v>
                </c:pt>
                <c:pt idx="227">
                  <c:v>287.20370012621629</c:v>
                </c:pt>
                <c:pt idx="228">
                  <c:v>287.15370012621634</c:v>
                </c:pt>
                <c:pt idx="229">
                  <c:v>287.10370012621638</c:v>
                </c:pt>
                <c:pt idx="230">
                  <c:v>287.05370012621643</c:v>
                </c:pt>
                <c:pt idx="231">
                  <c:v>287.00370012621647</c:v>
                </c:pt>
                <c:pt idx="232">
                  <c:v>286.95370012621652</c:v>
                </c:pt>
                <c:pt idx="233">
                  <c:v>286.90370012621656</c:v>
                </c:pt>
                <c:pt idx="234">
                  <c:v>286.85370012621661</c:v>
                </c:pt>
                <c:pt idx="235">
                  <c:v>286.80370012621665</c:v>
                </c:pt>
                <c:pt idx="236">
                  <c:v>286.7537001262167</c:v>
                </c:pt>
                <c:pt idx="237">
                  <c:v>286.70370012621675</c:v>
                </c:pt>
                <c:pt idx="238">
                  <c:v>286.65370012621679</c:v>
                </c:pt>
                <c:pt idx="239">
                  <c:v>286.60370012621684</c:v>
                </c:pt>
                <c:pt idx="240">
                  <c:v>286.55370012621688</c:v>
                </c:pt>
                <c:pt idx="241">
                  <c:v>286.50370012621693</c:v>
                </c:pt>
                <c:pt idx="242">
                  <c:v>286.45370012621697</c:v>
                </c:pt>
                <c:pt idx="243">
                  <c:v>286.40370012621702</c:v>
                </c:pt>
                <c:pt idx="244">
                  <c:v>286.35370012621706</c:v>
                </c:pt>
                <c:pt idx="245">
                  <c:v>286.30370012621711</c:v>
                </c:pt>
                <c:pt idx="246">
                  <c:v>286.25370012621715</c:v>
                </c:pt>
                <c:pt idx="247">
                  <c:v>286.2037001262172</c:v>
                </c:pt>
                <c:pt idx="248">
                  <c:v>286.15370012621725</c:v>
                </c:pt>
                <c:pt idx="249">
                  <c:v>286.10370012621729</c:v>
                </c:pt>
                <c:pt idx="250">
                  <c:v>286.05370012621734</c:v>
                </c:pt>
                <c:pt idx="251">
                  <c:v>286.00370012621738</c:v>
                </c:pt>
                <c:pt idx="252">
                  <c:v>285.95370012621743</c:v>
                </c:pt>
                <c:pt idx="253">
                  <c:v>285.90370012621747</c:v>
                </c:pt>
                <c:pt idx="254">
                  <c:v>285.85370012621752</c:v>
                </c:pt>
                <c:pt idx="255">
                  <c:v>285.80370012621756</c:v>
                </c:pt>
                <c:pt idx="256">
                  <c:v>285.75370012621761</c:v>
                </c:pt>
                <c:pt idx="257">
                  <c:v>285.70370012621765</c:v>
                </c:pt>
                <c:pt idx="258">
                  <c:v>285.6537001262177</c:v>
                </c:pt>
                <c:pt idx="259">
                  <c:v>285.60370012621775</c:v>
                </c:pt>
                <c:pt idx="260">
                  <c:v>285.55370012621779</c:v>
                </c:pt>
                <c:pt idx="261">
                  <c:v>285.50370012621784</c:v>
                </c:pt>
                <c:pt idx="262">
                  <c:v>285.45370012621788</c:v>
                </c:pt>
                <c:pt idx="263">
                  <c:v>285.40370012621793</c:v>
                </c:pt>
                <c:pt idx="264">
                  <c:v>285.35370012621797</c:v>
                </c:pt>
                <c:pt idx="265">
                  <c:v>285.30370012621802</c:v>
                </c:pt>
                <c:pt idx="266">
                  <c:v>285.25370012621806</c:v>
                </c:pt>
                <c:pt idx="267">
                  <c:v>285.20370012621811</c:v>
                </c:pt>
                <c:pt idx="268">
                  <c:v>285.15370012621815</c:v>
                </c:pt>
                <c:pt idx="269">
                  <c:v>285.1037001262182</c:v>
                </c:pt>
                <c:pt idx="270">
                  <c:v>285.05370012621825</c:v>
                </c:pt>
                <c:pt idx="271">
                  <c:v>285.00370012621829</c:v>
                </c:pt>
                <c:pt idx="272">
                  <c:v>284.95370012621834</c:v>
                </c:pt>
                <c:pt idx="273">
                  <c:v>284.90370012621838</c:v>
                </c:pt>
                <c:pt idx="274">
                  <c:v>284.85370012621843</c:v>
                </c:pt>
                <c:pt idx="275">
                  <c:v>284.80370012621847</c:v>
                </c:pt>
                <c:pt idx="276">
                  <c:v>284.75370012621852</c:v>
                </c:pt>
                <c:pt idx="277">
                  <c:v>284.70370012621856</c:v>
                </c:pt>
                <c:pt idx="278">
                  <c:v>284.65370012621861</c:v>
                </c:pt>
                <c:pt idx="279">
                  <c:v>284.60370012621865</c:v>
                </c:pt>
                <c:pt idx="280">
                  <c:v>284.5537001262187</c:v>
                </c:pt>
                <c:pt idx="281">
                  <c:v>284.50370012621875</c:v>
                </c:pt>
                <c:pt idx="282">
                  <c:v>284.45370012621879</c:v>
                </c:pt>
                <c:pt idx="283">
                  <c:v>284.40370012621884</c:v>
                </c:pt>
                <c:pt idx="284">
                  <c:v>284.35370012621888</c:v>
                </c:pt>
                <c:pt idx="285">
                  <c:v>284.30370012621893</c:v>
                </c:pt>
                <c:pt idx="286">
                  <c:v>284.25370012621897</c:v>
                </c:pt>
                <c:pt idx="287">
                  <c:v>284.20370012621902</c:v>
                </c:pt>
                <c:pt idx="288">
                  <c:v>284.15370012621906</c:v>
                </c:pt>
                <c:pt idx="289">
                  <c:v>284.10370012621911</c:v>
                </c:pt>
                <c:pt idx="290">
                  <c:v>284.05370012621916</c:v>
                </c:pt>
                <c:pt idx="291">
                  <c:v>284.0037001262192</c:v>
                </c:pt>
                <c:pt idx="292">
                  <c:v>283.95370012621925</c:v>
                </c:pt>
                <c:pt idx="293">
                  <c:v>283.90370012621929</c:v>
                </c:pt>
                <c:pt idx="294">
                  <c:v>283.85370012621934</c:v>
                </c:pt>
                <c:pt idx="295">
                  <c:v>283.80370012621938</c:v>
                </c:pt>
                <c:pt idx="296">
                  <c:v>283.75370012621943</c:v>
                </c:pt>
                <c:pt idx="297">
                  <c:v>283.70370012621947</c:v>
                </c:pt>
                <c:pt idx="298">
                  <c:v>283.65370012621952</c:v>
                </c:pt>
                <c:pt idx="299">
                  <c:v>283.60370012621956</c:v>
                </c:pt>
                <c:pt idx="300">
                  <c:v>283.55370012621961</c:v>
                </c:pt>
                <c:pt idx="301">
                  <c:v>283.50370012621966</c:v>
                </c:pt>
                <c:pt idx="302">
                  <c:v>283.4537001262197</c:v>
                </c:pt>
                <c:pt idx="303">
                  <c:v>283.40370012621975</c:v>
                </c:pt>
                <c:pt idx="304">
                  <c:v>283.35370012621979</c:v>
                </c:pt>
                <c:pt idx="305">
                  <c:v>283.30370012621984</c:v>
                </c:pt>
                <c:pt idx="306">
                  <c:v>283.25370012621988</c:v>
                </c:pt>
                <c:pt idx="307">
                  <c:v>283.20370012621993</c:v>
                </c:pt>
                <c:pt idx="308">
                  <c:v>283.15370012621997</c:v>
                </c:pt>
                <c:pt idx="309">
                  <c:v>283.10370012622002</c:v>
                </c:pt>
                <c:pt idx="310">
                  <c:v>283.05370012622006</c:v>
                </c:pt>
                <c:pt idx="311">
                  <c:v>283.00370012622011</c:v>
                </c:pt>
                <c:pt idx="312">
                  <c:v>282.95370012622016</c:v>
                </c:pt>
                <c:pt idx="313">
                  <c:v>282.9037001262202</c:v>
                </c:pt>
                <c:pt idx="314">
                  <c:v>282.85370012622025</c:v>
                </c:pt>
                <c:pt idx="315">
                  <c:v>282.80370012622029</c:v>
                </c:pt>
                <c:pt idx="316">
                  <c:v>282.75370012622034</c:v>
                </c:pt>
                <c:pt idx="317">
                  <c:v>282.70370012622038</c:v>
                </c:pt>
                <c:pt idx="318">
                  <c:v>282.65370012622043</c:v>
                </c:pt>
                <c:pt idx="319">
                  <c:v>282.60370012622047</c:v>
                </c:pt>
                <c:pt idx="320">
                  <c:v>282.55370012622052</c:v>
                </c:pt>
                <c:pt idx="321">
                  <c:v>282.50370012622056</c:v>
                </c:pt>
                <c:pt idx="322">
                  <c:v>282.45370012622061</c:v>
                </c:pt>
                <c:pt idx="323">
                  <c:v>282.40370012622066</c:v>
                </c:pt>
                <c:pt idx="324">
                  <c:v>282.3537001262207</c:v>
                </c:pt>
                <c:pt idx="325">
                  <c:v>282.30370012622075</c:v>
                </c:pt>
                <c:pt idx="326">
                  <c:v>282.25370012622079</c:v>
                </c:pt>
                <c:pt idx="327">
                  <c:v>282.20370012622084</c:v>
                </c:pt>
                <c:pt idx="328">
                  <c:v>282.15370012622088</c:v>
                </c:pt>
                <c:pt idx="329">
                  <c:v>282.10370012622093</c:v>
                </c:pt>
                <c:pt idx="330">
                  <c:v>282.05370012622097</c:v>
                </c:pt>
                <c:pt idx="331">
                  <c:v>282.00370012622102</c:v>
                </c:pt>
                <c:pt idx="332">
                  <c:v>281.95370012622107</c:v>
                </c:pt>
                <c:pt idx="333">
                  <c:v>281.90370012622111</c:v>
                </c:pt>
                <c:pt idx="334">
                  <c:v>281.85370012622116</c:v>
                </c:pt>
                <c:pt idx="335">
                  <c:v>281.8037001262212</c:v>
                </c:pt>
                <c:pt idx="336">
                  <c:v>281.75370012622125</c:v>
                </c:pt>
                <c:pt idx="337">
                  <c:v>281.70370012622129</c:v>
                </c:pt>
                <c:pt idx="338">
                  <c:v>281.65370012622134</c:v>
                </c:pt>
                <c:pt idx="339">
                  <c:v>281.60370012622138</c:v>
                </c:pt>
                <c:pt idx="340">
                  <c:v>281.55370012622143</c:v>
                </c:pt>
                <c:pt idx="341">
                  <c:v>281.50370012622147</c:v>
                </c:pt>
                <c:pt idx="342">
                  <c:v>281.45370012622152</c:v>
                </c:pt>
                <c:pt idx="343">
                  <c:v>281.40370012622157</c:v>
                </c:pt>
                <c:pt idx="344">
                  <c:v>281.35370012622161</c:v>
                </c:pt>
                <c:pt idx="345">
                  <c:v>281.30370012622166</c:v>
                </c:pt>
                <c:pt idx="346">
                  <c:v>281.2537001262217</c:v>
                </c:pt>
                <c:pt idx="347">
                  <c:v>281.20370012622175</c:v>
                </c:pt>
                <c:pt idx="348">
                  <c:v>281.15370012622179</c:v>
                </c:pt>
                <c:pt idx="349">
                  <c:v>281.10370012622184</c:v>
                </c:pt>
                <c:pt idx="350">
                  <c:v>281.05370012622188</c:v>
                </c:pt>
                <c:pt idx="351">
                  <c:v>281.00370012622193</c:v>
                </c:pt>
                <c:pt idx="352">
                  <c:v>280.95370012622197</c:v>
                </c:pt>
                <c:pt idx="353">
                  <c:v>280.90370012622202</c:v>
                </c:pt>
                <c:pt idx="354">
                  <c:v>280.85370012622207</c:v>
                </c:pt>
                <c:pt idx="355">
                  <c:v>280.80370012622211</c:v>
                </c:pt>
                <c:pt idx="356">
                  <c:v>280.75370012622216</c:v>
                </c:pt>
                <c:pt idx="357">
                  <c:v>280.7037001262222</c:v>
                </c:pt>
                <c:pt idx="358">
                  <c:v>280.65370012622225</c:v>
                </c:pt>
                <c:pt idx="359">
                  <c:v>280.60370012622229</c:v>
                </c:pt>
                <c:pt idx="360">
                  <c:v>280.55370012622234</c:v>
                </c:pt>
                <c:pt idx="361">
                  <c:v>280.50370012622238</c:v>
                </c:pt>
                <c:pt idx="362">
                  <c:v>280.45370012622243</c:v>
                </c:pt>
                <c:pt idx="363">
                  <c:v>280.40370012622247</c:v>
                </c:pt>
                <c:pt idx="364">
                  <c:v>280.35370012622252</c:v>
                </c:pt>
                <c:pt idx="365">
                  <c:v>280.30370012622257</c:v>
                </c:pt>
                <c:pt idx="366">
                  <c:v>280.25370012622261</c:v>
                </c:pt>
                <c:pt idx="367">
                  <c:v>280.20370012622266</c:v>
                </c:pt>
                <c:pt idx="368">
                  <c:v>280.1537001262227</c:v>
                </c:pt>
                <c:pt idx="369">
                  <c:v>280.10370012622275</c:v>
                </c:pt>
                <c:pt idx="370">
                  <c:v>280.05370012622279</c:v>
                </c:pt>
                <c:pt idx="371">
                  <c:v>280.00370012622284</c:v>
                </c:pt>
                <c:pt idx="372">
                  <c:v>279.95370012622288</c:v>
                </c:pt>
                <c:pt idx="373">
                  <c:v>279.90370012622293</c:v>
                </c:pt>
                <c:pt idx="374">
                  <c:v>279.85370012622298</c:v>
                </c:pt>
                <c:pt idx="375">
                  <c:v>279.80370012622302</c:v>
                </c:pt>
                <c:pt idx="376">
                  <c:v>279.75370012622307</c:v>
                </c:pt>
                <c:pt idx="377">
                  <c:v>279.70370012622311</c:v>
                </c:pt>
                <c:pt idx="378">
                  <c:v>279.65370012622316</c:v>
                </c:pt>
                <c:pt idx="379">
                  <c:v>279.6037001262232</c:v>
                </c:pt>
                <c:pt idx="380">
                  <c:v>279.55370012622325</c:v>
                </c:pt>
                <c:pt idx="381">
                  <c:v>279.50370012622329</c:v>
                </c:pt>
                <c:pt idx="382">
                  <c:v>279.45370012622334</c:v>
                </c:pt>
                <c:pt idx="383">
                  <c:v>279.40370012622338</c:v>
                </c:pt>
                <c:pt idx="384">
                  <c:v>279.35370012622343</c:v>
                </c:pt>
                <c:pt idx="385">
                  <c:v>279.30370012622348</c:v>
                </c:pt>
                <c:pt idx="386">
                  <c:v>279.25370012622352</c:v>
                </c:pt>
                <c:pt idx="387">
                  <c:v>279.20370012622357</c:v>
                </c:pt>
                <c:pt idx="388">
                  <c:v>279.15370012622361</c:v>
                </c:pt>
                <c:pt idx="389">
                  <c:v>279.10370012622366</c:v>
                </c:pt>
                <c:pt idx="390">
                  <c:v>279.0537001262237</c:v>
                </c:pt>
                <c:pt idx="391">
                  <c:v>279.00370012622375</c:v>
                </c:pt>
                <c:pt idx="392">
                  <c:v>278.95370012622379</c:v>
                </c:pt>
                <c:pt idx="393">
                  <c:v>278.90370012622384</c:v>
                </c:pt>
                <c:pt idx="394">
                  <c:v>278.85370012622388</c:v>
                </c:pt>
                <c:pt idx="395">
                  <c:v>278.80370012622393</c:v>
                </c:pt>
                <c:pt idx="396">
                  <c:v>278.75370012622398</c:v>
                </c:pt>
                <c:pt idx="397">
                  <c:v>278.70370012622402</c:v>
                </c:pt>
                <c:pt idx="398">
                  <c:v>278.65370012622407</c:v>
                </c:pt>
                <c:pt idx="399">
                  <c:v>278.60370012622411</c:v>
                </c:pt>
                <c:pt idx="400">
                  <c:v>278.55370012622416</c:v>
                </c:pt>
                <c:pt idx="401">
                  <c:v>278.5037001262242</c:v>
                </c:pt>
                <c:pt idx="402">
                  <c:v>278.45370012622425</c:v>
                </c:pt>
                <c:pt idx="403">
                  <c:v>278.40370012622429</c:v>
                </c:pt>
                <c:pt idx="404">
                  <c:v>278.35370012622434</c:v>
                </c:pt>
                <c:pt idx="405">
                  <c:v>278.30370012622438</c:v>
                </c:pt>
                <c:pt idx="406">
                  <c:v>278.25370012622443</c:v>
                </c:pt>
                <c:pt idx="407">
                  <c:v>278.20370012622448</c:v>
                </c:pt>
                <c:pt idx="408">
                  <c:v>278.15370012622452</c:v>
                </c:pt>
                <c:pt idx="409">
                  <c:v>278.10370012622457</c:v>
                </c:pt>
                <c:pt idx="410">
                  <c:v>278.05370012622461</c:v>
                </c:pt>
                <c:pt idx="411">
                  <c:v>278.00370012622466</c:v>
                </c:pt>
                <c:pt idx="412">
                  <c:v>277.9537001262247</c:v>
                </c:pt>
                <c:pt idx="413">
                  <c:v>277.90370012622475</c:v>
                </c:pt>
                <c:pt idx="414">
                  <c:v>277.85370012622479</c:v>
                </c:pt>
                <c:pt idx="415">
                  <c:v>277.80370012622484</c:v>
                </c:pt>
                <c:pt idx="416">
                  <c:v>277.75370012622489</c:v>
                </c:pt>
                <c:pt idx="417">
                  <c:v>277.70370012622493</c:v>
                </c:pt>
                <c:pt idx="418">
                  <c:v>277.65370012622498</c:v>
                </c:pt>
                <c:pt idx="419">
                  <c:v>277.60370012622502</c:v>
                </c:pt>
                <c:pt idx="420">
                  <c:v>277.55370012622507</c:v>
                </c:pt>
                <c:pt idx="421">
                  <c:v>277.50370012622511</c:v>
                </c:pt>
                <c:pt idx="422">
                  <c:v>277.45370012622516</c:v>
                </c:pt>
                <c:pt idx="423">
                  <c:v>277.4037001262252</c:v>
                </c:pt>
                <c:pt idx="424">
                  <c:v>277.35370012622525</c:v>
                </c:pt>
                <c:pt idx="425">
                  <c:v>277.30370012622529</c:v>
                </c:pt>
                <c:pt idx="426">
                  <c:v>277.25370012622534</c:v>
                </c:pt>
                <c:pt idx="427">
                  <c:v>277.20370012622539</c:v>
                </c:pt>
                <c:pt idx="428">
                  <c:v>277.15370012622543</c:v>
                </c:pt>
                <c:pt idx="429">
                  <c:v>277.10370012622548</c:v>
                </c:pt>
                <c:pt idx="430">
                  <c:v>277.05370012622552</c:v>
                </c:pt>
                <c:pt idx="431">
                  <c:v>277.00370012622557</c:v>
                </c:pt>
                <c:pt idx="432">
                  <c:v>276.95370012622561</c:v>
                </c:pt>
                <c:pt idx="433">
                  <c:v>276.90370012622566</c:v>
                </c:pt>
                <c:pt idx="434">
                  <c:v>276.8537001262257</c:v>
                </c:pt>
                <c:pt idx="435">
                  <c:v>276.80370012622575</c:v>
                </c:pt>
                <c:pt idx="436">
                  <c:v>276.75370012622579</c:v>
                </c:pt>
                <c:pt idx="437">
                  <c:v>276.70370012622584</c:v>
                </c:pt>
                <c:pt idx="438">
                  <c:v>276.65370012622589</c:v>
                </c:pt>
                <c:pt idx="439">
                  <c:v>276.60370012622593</c:v>
                </c:pt>
                <c:pt idx="440">
                  <c:v>276.55370012622598</c:v>
                </c:pt>
                <c:pt idx="441">
                  <c:v>276.50370012622602</c:v>
                </c:pt>
                <c:pt idx="442">
                  <c:v>276.45370012622607</c:v>
                </c:pt>
                <c:pt idx="443">
                  <c:v>276.40370012622611</c:v>
                </c:pt>
                <c:pt idx="444">
                  <c:v>276.35370012622616</c:v>
                </c:pt>
                <c:pt idx="445">
                  <c:v>276.3037001262262</c:v>
                </c:pt>
                <c:pt idx="446">
                  <c:v>276.25370012622625</c:v>
                </c:pt>
                <c:pt idx="447">
                  <c:v>276.20370012622629</c:v>
                </c:pt>
                <c:pt idx="448">
                  <c:v>276.15370012622634</c:v>
                </c:pt>
                <c:pt idx="449">
                  <c:v>276.10370012622639</c:v>
                </c:pt>
                <c:pt idx="450">
                  <c:v>276.05370012622643</c:v>
                </c:pt>
                <c:pt idx="451">
                  <c:v>276.00370012622648</c:v>
                </c:pt>
                <c:pt idx="452">
                  <c:v>275.95370012622652</c:v>
                </c:pt>
                <c:pt idx="453">
                  <c:v>275.90370012622657</c:v>
                </c:pt>
                <c:pt idx="454">
                  <c:v>275.85370012622661</c:v>
                </c:pt>
                <c:pt idx="455">
                  <c:v>275.80370012622666</c:v>
                </c:pt>
                <c:pt idx="456">
                  <c:v>275.7537001262267</c:v>
                </c:pt>
                <c:pt idx="457">
                  <c:v>275.70370012622675</c:v>
                </c:pt>
                <c:pt idx="458">
                  <c:v>275.65370012622679</c:v>
                </c:pt>
                <c:pt idx="459">
                  <c:v>275.60370012622684</c:v>
                </c:pt>
                <c:pt idx="460">
                  <c:v>275.55370012622689</c:v>
                </c:pt>
                <c:pt idx="461">
                  <c:v>275.50370012622693</c:v>
                </c:pt>
                <c:pt idx="462">
                  <c:v>275.45370012622698</c:v>
                </c:pt>
                <c:pt idx="463">
                  <c:v>275.40370012622702</c:v>
                </c:pt>
                <c:pt idx="464">
                  <c:v>275.35370012622707</c:v>
                </c:pt>
                <c:pt idx="465">
                  <c:v>275.30370012622711</c:v>
                </c:pt>
                <c:pt idx="466">
                  <c:v>275.25370012622716</c:v>
                </c:pt>
                <c:pt idx="467">
                  <c:v>275.2037001262272</c:v>
                </c:pt>
                <c:pt idx="468">
                  <c:v>275.15370012622725</c:v>
                </c:pt>
                <c:pt idx="469">
                  <c:v>275.1037001262273</c:v>
                </c:pt>
                <c:pt idx="470">
                  <c:v>275.05370012622734</c:v>
                </c:pt>
                <c:pt idx="471">
                  <c:v>275.00370012622739</c:v>
                </c:pt>
                <c:pt idx="472">
                  <c:v>274.95370012622743</c:v>
                </c:pt>
                <c:pt idx="473">
                  <c:v>274.90370012622748</c:v>
                </c:pt>
                <c:pt idx="474">
                  <c:v>274.85370012622752</c:v>
                </c:pt>
                <c:pt idx="475">
                  <c:v>274.80370012622757</c:v>
                </c:pt>
                <c:pt idx="476">
                  <c:v>274.75370012622761</c:v>
                </c:pt>
                <c:pt idx="477">
                  <c:v>274.70370012622766</c:v>
                </c:pt>
                <c:pt idx="478">
                  <c:v>274.6537001262277</c:v>
                </c:pt>
                <c:pt idx="479">
                  <c:v>274.60370012622775</c:v>
                </c:pt>
                <c:pt idx="480">
                  <c:v>274.5537001262278</c:v>
                </c:pt>
                <c:pt idx="481">
                  <c:v>274.50370012622784</c:v>
                </c:pt>
                <c:pt idx="482">
                  <c:v>274.45370012622789</c:v>
                </c:pt>
                <c:pt idx="483">
                  <c:v>274.40370012622793</c:v>
                </c:pt>
                <c:pt idx="484">
                  <c:v>274.35370012622798</c:v>
                </c:pt>
                <c:pt idx="485">
                  <c:v>274.30370012622802</c:v>
                </c:pt>
                <c:pt idx="486">
                  <c:v>274.25370012622807</c:v>
                </c:pt>
                <c:pt idx="487">
                  <c:v>274.20370012622811</c:v>
                </c:pt>
                <c:pt idx="488">
                  <c:v>274.15370012622816</c:v>
                </c:pt>
                <c:pt idx="489">
                  <c:v>274.1037001262282</c:v>
                </c:pt>
                <c:pt idx="490">
                  <c:v>274.05370012622825</c:v>
                </c:pt>
                <c:pt idx="491">
                  <c:v>274.0037001262283</c:v>
                </c:pt>
                <c:pt idx="492">
                  <c:v>273.95370012622834</c:v>
                </c:pt>
                <c:pt idx="493">
                  <c:v>273.90370012622839</c:v>
                </c:pt>
                <c:pt idx="494">
                  <c:v>273.85370012622843</c:v>
                </c:pt>
                <c:pt idx="495">
                  <c:v>273.80370012622848</c:v>
                </c:pt>
                <c:pt idx="496">
                  <c:v>273.75370012622852</c:v>
                </c:pt>
                <c:pt idx="497">
                  <c:v>273.70370012622857</c:v>
                </c:pt>
                <c:pt idx="498">
                  <c:v>273.65370012622861</c:v>
                </c:pt>
                <c:pt idx="499">
                  <c:v>273.60370012622866</c:v>
                </c:pt>
                <c:pt idx="500">
                  <c:v>273.5537001262287</c:v>
                </c:pt>
              </c:numCache>
            </c:numRef>
          </c:xVal>
          <c:yVal>
            <c:numRef>
              <c:f>A750CR!$S$12:$S$512</c:f>
              <c:numCache>
                <c:formatCode>General</c:formatCode>
                <c:ptCount val="501"/>
                <c:pt idx="0">
                  <c:v>-5.3615503328494469</c:v>
                </c:pt>
                <c:pt idx="1">
                  <c:v>19.73150691202045</c:v>
                </c:pt>
                <c:pt idx="2">
                  <c:v>20.824564156890347</c:v>
                </c:pt>
                <c:pt idx="3">
                  <c:v>27.917621401760243</c:v>
                </c:pt>
                <c:pt idx="4">
                  <c:v>13.010678646630367</c:v>
                </c:pt>
                <c:pt idx="5">
                  <c:v>26.103735891500264</c:v>
                </c:pt>
                <c:pt idx="6">
                  <c:v>32.196793136370161</c:v>
                </c:pt>
                <c:pt idx="7">
                  <c:v>8.2898503812400577</c:v>
                </c:pt>
                <c:pt idx="8">
                  <c:v>14.382907626109954</c:v>
                </c:pt>
                <c:pt idx="9">
                  <c:v>15.475964870979851</c:v>
                </c:pt>
                <c:pt idx="10">
                  <c:v>6.5690221158499753</c:v>
                </c:pt>
                <c:pt idx="11">
                  <c:v>16.662079360719872</c:v>
                </c:pt>
                <c:pt idx="12">
                  <c:v>31.755136605589769</c:v>
                </c:pt>
                <c:pt idx="13">
                  <c:v>1.8481938504596656</c:v>
                </c:pt>
                <c:pt idx="14">
                  <c:v>15.941251095329562</c:v>
                </c:pt>
                <c:pt idx="15">
                  <c:v>28.034308340199459</c:v>
                </c:pt>
                <c:pt idx="16">
                  <c:v>17.127365585069583</c:v>
                </c:pt>
                <c:pt idx="17">
                  <c:v>13.22042282993948</c:v>
                </c:pt>
                <c:pt idx="18">
                  <c:v>35.313480074809377</c:v>
                </c:pt>
                <c:pt idx="19">
                  <c:v>25.406537319679273</c:v>
                </c:pt>
                <c:pt idx="20">
                  <c:v>19.49959456454917</c:v>
                </c:pt>
                <c:pt idx="21">
                  <c:v>17.592651809419067</c:v>
                </c:pt>
                <c:pt idx="22">
                  <c:v>26.685709054289191</c:v>
                </c:pt>
                <c:pt idx="23">
                  <c:v>15.778766299159088</c:v>
                </c:pt>
                <c:pt idx="24">
                  <c:v>2.8718235440289845</c:v>
                </c:pt>
                <c:pt idx="25">
                  <c:v>26.964880788898881</c:v>
                </c:pt>
                <c:pt idx="26">
                  <c:v>18.057938033768778</c:v>
                </c:pt>
                <c:pt idx="27">
                  <c:v>3.1509952786386748</c:v>
                </c:pt>
                <c:pt idx="28">
                  <c:v>43.244052523508799</c:v>
                </c:pt>
                <c:pt idx="29">
                  <c:v>21.337109768378696</c:v>
                </c:pt>
                <c:pt idx="30">
                  <c:v>13.430167013248592</c:v>
                </c:pt>
                <c:pt idx="31">
                  <c:v>36.523224258118489</c:v>
                </c:pt>
                <c:pt idx="32">
                  <c:v>37.616281502988386</c:v>
                </c:pt>
                <c:pt idx="33">
                  <c:v>19.709338747858283</c:v>
                </c:pt>
                <c:pt idx="34">
                  <c:v>13.802395992728407</c:v>
                </c:pt>
                <c:pt idx="35">
                  <c:v>26.895453237598304</c:v>
                </c:pt>
                <c:pt idx="36">
                  <c:v>2.9885104824682003</c:v>
                </c:pt>
                <c:pt idx="37">
                  <c:v>10.081567727338097</c:v>
                </c:pt>
                <c:pt idx="38">
                  <c:v>13.174624972207994</c:v>
                </c:pt>
                <c:pt idx="39">
                  <c:v>13.267682217077891</c:v>
                </c:pt>
                <c:pt idx="40">
                  <c:v>8.3607394619477873</c:v>
                </c:pt>
                <c:pt idx="41">
                  <c:v>-3.5462032931820886</c:v>
                </c:pt>
                <c:pt idx="42">
                  <c:v>25.546853951687808</c:v>
                </c:pt>
                <c:pt idx="43">
                  <c:v>7.6399111965577049</c:v>
                </c:pt>
                <c:pt idx="44">
                  <c:v>5.7329684414276016</c:v>
                </c:pt>
                <c:pt idx="45">
                  <c:v>15.826025686297498</c:v>
                </c:pt>
                <c:pt idx="46">
                  <c:v>-5.0809170688326049</c:v>
                </c:pt>
                <c:pt idx="47">
                  <c:v>8.0121401760375193</c:v>
                </c:pt>
                <c:pt idx="48">
                  <c:v>12.105197420907416</c:v>
                </c:pt>
                <c:pt idx="49">
                  <c:v>12.198254665777313</c:v>
                </c:pt>
                <c:pt idx="50">
                  <c:v>2.2913119106472091</c:v>
                </c:pt>
                <c:pt idx="51">
                  <c:v>11.384369155517104</c:v>
                </c:pt>
                <c:pt idx="52">
                  <c:v>1.4774264003870012</c:v>
                </c:pt>
                <c:pt idx="53">
                  <c:v>10.570483645257124</c:v>
                </c:pt>
                <c:pt idx="54">
                  <c:v>17.66354089012702</c:v>
                </c:pt>
                <c:pt idx="55">
                  <c:v>11.756598134996914</c:v>
                </c:pt>
                <c:pt idx="56">
                  <c:v>-0.15034462013319341</c:v>
                </c:pt>
                <c:pt idx="57">
                  <c:v>8.9427126247366964</c:v>
                </c:pt>
                <c:pt idx="58">
                  <c:v>11.035769869606584</c:v>
                </c:pt>
                <c:pt idx="59">
                  <c:v>6.1288271144766924</c:v>
                </c:pt>
                <c:pt idx="60">
                  <c:v>9.221884359346566</c:v>
                </c:pt>
                <c:pt idx="61">
                  <c:v>5.3149416042164246</c:v>
                </c:pt>
                <c:pt idx="62">
                  <c:v>15.407998849086264</c:v>
                </c:pt>
                <c:pt idx="63">
                  <c:v>12.501056093956072</c:v>
                </c:pt>
                <c:pt idx="64">
                  <c:v>18.594113338825832</c:v>
                </c:pt>
                <c:pt idx="65">
                  <c:v>6.6871705836957425</c:v>
                </c:pt>
                <c:pt idx="66">
                  <c:v>1.7802278285653146</c:v>
                </c:pt>
                <c:pt idx="67">
                  <c:v>12.873285073434715</c:v>
                </c:pt>
                <c:pt idx="68">
                  <c:v>2.9663423183038571</c:v>
                </c:pt>
                <c:pt idx="69">
                  <c:v>2.0593995631726076</c:v>
                </c:pt>
                <c:pt idx="70">
                  <c:v>12.152456808040768</c:v>
                </c:pt>
                <c:pt idx="71">
                  <c:v>-2.754485947091728</c:v>
                </c:pt>
                <c:pt idx="72">
                  <c:v>15.338571297774225</c:v>
                </c:pt>
                <c:pt idx="73">
                  <c:v>19.431628542638204</c:v>
                </c:pt>
                <c:pt idx="74">
                  <c:v>10.524685787499246</c:v>
                </c:pt>
                <c:pt idx="75">
                  <c:v>12.617743032355936</c:v>
                </c:pt>
                <c:pt idx="76">
                  <c:v>9.7108002772061877</c:v>
                </c:pt>
                <c:pt idx="77">
                  <c:v>10.803857522046956</c:v>
                </c:pt>
                <c:pt idx="78">
                  <c:v>13.896914766874014</c:v>
                </c:pt>
                <c:pt idx="79">
                  <c:v>23.989972011680425</c:v>
                </c:pt>
                <c:pt idx="80">
                  <c:v>18.083029256457021</c:v>
                </c:pt>
                <c:pt idx="81">
                  <c:v>9.1760865011902002</c:v>
                </c:pt>
                <c:pt idx="82">
                  <c:v>19.269143745860354</c:v>
                </c:pt>
                <c:pt idx="83">
                  <c:v>5.3622009904393</c:v>
                </c:pt>
                <c:pt idx="84">
                  <c:v>4.4552582348868723</c:v>
                </c:pt>
                <c:pt idx="85">
                  <c:v>11.54831547914492</c:v>
                </c:pt>
                <c:pt idx="86">
                  <c:v>17.641372723131504</c:v>
                </c:pt>
                <c:pt idx="87">
                  <c:v>0.73442996672997252</c:v>
                </c:pt>
                <c:pt idx="88">
                  <c:v>12.827487209775247</c:v>
                </c:pt>
                <c:pt idx="89">
                  <c:v>-3.0794555479655674</c:v>
                </c:pt>
                <c:pt idx="90">
                  <c:v>14.013601693180217</c:v>
                </c:pt>
                <c:pt idx="91">
                  <c:v>11.106658932752945</c:v>
                </c:pt>
                <c:pt idx="92">
                  <c:v>29.199716170111085</c:v>
                </c:pt>
                <c:pt idx="93">
                  <c:v>16.292773404360545</c:v>
                </c:pt>
                <c:pt idx="94">
                  <c:v>11.385830634259625</c:v>
                </c:pt>
                <c:pt idx="95">
                  <c:v>12.478887858089282</c:v>
                </c:pt>
                <c:pt idx="96">
                  <c:v>26.571945073477377</c:v>
                </c:pt>
                <c:pt idx="97">
                  <c:v>-7.3349977228401873</c:v>
                </c:pt>
                <c:pt idx="98">
                  <c:v>4.7580594646612582</c:v>
                </c:pt>
                <c:pt idx="99">
                  <c:v>16.851116629863665</c:v>
                </c:pt>
                <c:pt idx="100">
                  <c:v>7.9441737644302624</c:v>
                </c:pt>
                <c:pt idx="101">
                  <c:v>3.7230857037055587E-2</c:v>
                </c:pt>
                <c:pt idx="102">
                  <c:v>-0.8697121076483213</c:v>
                </c:pt>
                <c:pt idx="103">
                  <c:v>20.223344849679712</c:v>
                </c:pt>
                <c:pt idx="104">
                  <c:v>13.316401701180618</c:v>
                </c:pt>
                <c:pt idx="105">
                  <c:v>2.4094584095186042</c:v>
                </c:pt>
                <c:pt idx="106">
                  <c:v>9.5025149247852561</c:v>
                </c:pt>
                <c:pt idx="107">
                  <c:v>9.5955711804803041</c:v>
                </c:pt>
                <c:pt idx="108">
                  <c:v>17.688627088281446</c:v>
                </c:pt>
                <c:pt idx="109">
                  <c:v>8.7816825312611719</c:v>
                </c:pt>
                <c:pt idx="110">
                  <c:v>12.874737355125037</c:v>
                </c:pt>
                <c:pt idx="111">
                  <c:v>22.967791356929155</c:v>
                </c:pt>
                <c:pt idx="112">
                  <c:v>-3.9391557293909627</c:v>
                </c:pt>
                <c:pt idx="113">
                  <c:v>-3.8461042515157784</c:v>
                </c:pt>
                <c:pt idx="114">
                  <c:v>3.2469453377068014</c:v>
                </c:pt>
                <c:pt idx="115">
                  <c:v>-9.6600075496191522</c:v>
                </c:pt>
                <c:pt idx="116">
                  <c:v>-9.5669636742033468</c:v>
                </c:pt>
                <c:pt idx="117">
                  <c:v>16.526075982871646</c:v>
                </c:pt>
                <c:pt idx="118">
                  <c:v>0.61911016048865974</c:v>
                </c:pt>
                <c:pt idx="119">
                  <c:v>-3.2878627570662755</c:v>
                </c:pt>
                <c:pt idx="120">
                  <c:v>3.8051551670688357</c:v>
                </c:pt>
                <c:pt idx="121">
                  <c:v>5.8981613072114056</c:v>
                </c:pt>
                <c:pt idx="122">
                  <c:v>-1.0088476670794806</c:v>
                </c:pt>
                <c:pt idx="123">
                  <c:v>-3.9158759659924338</c:v>
                </c:pt>
                <c:pt idx="124">
                  <c:v>3.1770711060656636</c:v>
                </c:pt>
                <c:pt idx="125">
                  <c:v>7.2699868886674794</c:v>
                </c:pt>
                <c:pt idx="126">
                  <c:v>13.362863047077761</c:v>
                </c:pt>
                <c:pt idx="127">
                  <c:v>1.4556891868785078</c:v>
                </c:pt>
                <c:pt idx="128">
                  <c:v>16.54845238929823</c:v>
                </c:pt>
                <c:pt idx="129">
                  <c:v>14.641136653283851</c:v>
                </c:pt>
                <c:pt idx="130">
                  <c:v>9.7337222284417244</c:v>
                </c:pt>
                <c:pt idx="131">
                  <c:v>18.826184820945095</c:v>
                </c:pt>
                <c:pt idx="132">
                  <c:v>5.9184946523515176</c:v>
                </c:pt>
                <c:pt idx="133">
                  <c:v>10.010615349045414</c:v>
                </c:pt>
                <c:pt idx="134">
                  <c:v>8.102502637749053</c:v>
                </c:pt>
                <c:pt idx="135">
                  <c:v>-0.80589717970595698</c:v>
                </c:pt>
                <c:pt idx="136">
                  <c:v>22.285350998662562</c:v>
                </c:pt>
                <c:pt idx="137">
                  <c:v>-3.6238309806963107</c:v>
                </c:pt>
                <c:pt idx="138">
                  <c:v>11.466463103974043</c:v>
                </c:pt>
                <c:pt idx="139">
                  <c:v>-8.4438788670242424</c:v>
                </c:pt>
                <c:pt idx="140">
                  <c:v>15.645009545787078</c:v>
                </c:pt>
                <c:pt idx="141">
                  <c:v>-1.2670301761450347</c:v>
                </c:pt>
                <c:pt idx="142">
                  <c:v>0.81981452088183127</c:v>
                </c:pt>
                <c:pt idx="143">
                  <c:v>10.905322807484435</c:v>
                </c:pt>
                <c:pt idx="144">
                  <c:v>10.989235499775823</c:v>
                </c:pt>
                <c:pt idx="145">
                  <c:v>2.071249545413139</c:v>
                </c:pt>
                <c:pt idx="146">
                  <c:v>-4.8489880538773402</c:v>
                </c:pt>
                <c:pt idx="147">
                  <c:v>-6.7718868971774109</c:v>
                </c:pt>
                <c:pt idx="148">
                  <c:v>-2.6979204216740054</c:v>
                </c:pt>
                <c:pt idx="149">
                  <c:v>17.372366283347397</c:v>
                </c:pt>
                <c:pt idx="150">
                  <c:v>-10.561651895818786</c:v>
                </c:pt>
                <c:pt idx="151">
                  <c:v>1.4993110049834897</c:v>
                </c:pt>
                <c:pt idx="152">
                  <c:v>9.5544426539848342</c:v>
                </c:pt>
                <c:pt idx="153">
                  <c:v>8.6028226410441206</c:v>
                </c:pt>
                <c:pt idx="154">
                  <c:v>-4.3565876265546368</c:v>
                </c:pt>
                <c:pt idx="155">
                  <c:v>-24.32495524258859</c:v>
                </c:pt>
                <c:pt idx="156">
                  <c:v>0.69641379395080683</c:v>
                </c:pt>
                <c:pt idx="157">
                  <c:v>-12.293935761212804</c:v>
                </c:pt>
                <c:pt idx="158">
                  <c:v>1.7023814965078026</c:v>
                </c:pt>
                <c:pt idx="159">
                  <c:v>-4.3164180621289425</c:v>
                </c:pt>
                <c:pt idx="160">
                  <c:v>-15.352296154549084</c:v>
                </c:pt>
                <c:pt idx="161">
                  <c:v>-11.407400794566321</c:v>
                </c:pt>
                <c:pt idx="162">
                  <c:v>4.5159265712533987</c:v>
                </c:pt>
                <c:pt idx="163">
                  <c:v>-0.58485477331313396</c:v>
                </c:pt>
                <c:pt idx="164">
                  <c:v>-5.7124891291753173</c:v>
                </c:pt>
                <c:pt idx="165">
                  <c:v>-1.8699269661667979</c:v>
                </c:pt>
                <c:pt idx="166">
                  <c:v>1.939674409565169</c:v>
                </c:pt>
                <c:pt idx="167">
                  <c:v>-7.2870477420668305</c:v>
                </c:pt>
                <c:pt idx="168">
                  <c:v>-7.5536580141337009</c:v>
                </c:pt>
                <c:pt idx="169">
                  <c:v>-3.8639170398027978</c:v>
                </c:pt>
                <c:pt idx="170">
                  <c:v>-14.221773461044101</c:v>
                </c:pt>
                <c:pt idx="171">
                  <c:v>-11.631353770335712</c:v>
                </c:pt>
                <c:pt idx="172">
                  <c:v>-2.0969502047630177</c:v>
                </c:pt>
                <c:pt idx="173">
                  <c:v>-5.6230069685674708</c:v>
                </c:pt>
                <c:pt idx="174">
                  <c:v>-3.2141051634554634</c:v>
                </c:pt>
                <c:pt idx="175">
                  <c:v>-7.8749469131744929</c:v>
                </c:pt>
                <c:pt idx="176">
                  <c:v>-15.610339276671649</c:v>
                </c:pt>
                <c:pt idx="177">
                  <c:v>9.5748213513471327</c:v>
                </c:pt>
                <c:pt idx="178">
                  <c:v>-15.324436443059657</c:v>
                </c:pt>
                <c:pt idx="179">
                  <c:v>-1.3131469389159172</c:v>
                </c:pt>
                <c:pt idx="180">
                  <c:v>0.60360176620563699</c:v>
                </c:pt>
                <c:pt idx="181">
                  <c:v>0.42067270773474164</c:v>
                </c:pt>
                <c:pt idx="182">
                  <c:v>-7.8671200894834357</c:v>
                </c:pt>
                <c:pt idx="183">
                  <c:v>16.734982171894856</c:v>
                </c:pt>
                <c:pt idx="184">
                  <c:v>19.221669855046954</c:v>
                </c:pt>
                <c:pt idx="185">
                  <c:v>-5.412456117913429</c:v>
                </c:pt>
                <c:pt idx="186">
                  <c:v>-9.1729137299966261</c:v>
                </c:pt>
                <c:pt idx="187">
                  <c:v>-3.0653782441410087</c:v>
                </c:pt>
                <c:pt idx="188">
                  <c:v>-3.095729688459592</c:v>
                </c:pt>
                <c:pt idx="189">
                  <c:v>-12.270109348257282</c:v>
                </c:pt>
                <c:pt idx="190">
                  <c:v>-4.5949848112732106</c:v>
                </c:pt>
                <c:pt idx="191">
                  <c:v>11.922777278618334</c:v>
                </c:pt>
                <c:pt idx="192">
                  <c:v>-3.7241679707758237</c:v>
                </c:pt>
                <c:pt idx="193">
                  <c:v>12.456272388829952</c:v>
                </c:pt>
                <c:pt idx="194">
                  <c:v>-1.5444573026974098</c:v>
                </c:pt>
                <c:pt idx="195">
                  <c:v>2.2643523410042974</c:v>
                </c:pt>
                <c:pt idx="196">
                  <c:v>9.8725925956397305</c:v>
                </c:pt>
                <c:pt idx="197">
                  <c:v>8.2692601487577875</c:v>
                </c:pt>
                <c:pt idx="198">
                  <c:v>18.442391147745276</c:v>
                </c:pt>
                <c:pt idx="199">
                  <c:v>-4.6209900992740813</c:v>
                </c:pt>
                <c:pt idx="200">
                  <c:v>-5.9349034520775064</c:v>
                </c:pt>
                <c:pt idx="201">
                  <c:v>-21.514421898350449</c:v>
                </c:pt>
                <c:pt idx="202">
                  <c:v>14.624347207672344</c:v>
                </c:pt>
                <c:pt idx="203">
                  <c:v>-3.5356872049293031</c:v>
                </c:pt>
                <c:pt idx="204">
                  <c:v>-4.0125135549992592</c:v>
                </c:pt>
                <c:pt idx="205">
                  <c:v>28.175107813852776</c:v>
                </c:pt>
                <c:pt idx="206">
                  <c:v>7.8117908131787317E-3</c:v>
                </c:pt>
                <c:pt idx="207">
                  <c:v>6.4658392565863494</c:v>
                </c:pt>
                <c:pt idx="208">
                  <c:v>14.529292347473771</c:v>
                </c:pt>
                <c:pt idx="209">
                  <c:v>17.178434031594293</c:v>
                </c:pt>
                <c:pt idx="210">
                  <c:v>26.394030592214989</c:v>
                </c:pt>
                <c:pt idx="211">
                  <c:v>0.15773431337024135</c:v>
                </c:pt>
                <c:pt idx="212">
                  <c:v>29.452502307077509</c:v>
                </c:pt>
                <c:pt idx="213">
                  <c:v>23.263046046387359</c:v>
                </c:pt>
                <c:pt idx="214">
                  <c:v>4.5763048151332271</c:v>
                </c:pt>
                <c:pt idx="215">
                  <c:v>-10.61806500254184</c:v>
                </c:pt>
                <c:pt idx="216">
                  <c:v>-27.327194046496317</c:v>
                </c:pt>
                <c:pt idx="217">
                  <c:v>-8.5545077922206758</c:v>
                </c:pt>
                <c:pt idx="218">
                  <c:v>8.7007508579254988</c:v>
                </c:pt>
                <c:pt idx="219">
                  <c:v>-24.556027465017934</c:v>
                </c:pt>
                <c:pt idx="220">
                  <c:v>27.685593948154633</c:v>
                </c:pt>
                <c:pt idx="221">
                  <c:v>9.4414600572237077</c:v>
                </c:pt>
                <c:pt idx="222">
                  <c:v>17.733124255893756</c:v>
                </c:pt>
                <c:pt idx="223">
                  <c:v>-31.41192436807637</c:v>
                </c:pt>
                <c:pt idx="224">
                  <c:v>8.0398833966901861</c:v>
                </c:pt>
                <c:pt idx="225">
                  <c:v>-22.871750061398643</c:v>
                </c:pt>
                <c:pt idx="226">
                  <c:v>-19.101034369435695</c:v>
                </c:pt>
                <c:pt idx="227">
                  <c:v>-2.5962395209909914</c:v>
                </c:pt>
                <c:pt idx="228">
                  <c:v>8.7000498971605111</c:v>
                </c:pt>
                <c:pt idx="229">
                  <c:v>37.850574264542274</c:v>
                </c:pt>
                <c:pt idx="230">
                  <c:v>-26.077065564518307</c:v>
                </c:pt>
                <c:pt idx="231">
                  <c:v>20.989027911984465</c:v>
                </c:pt>
                <c:pt idx="232">
                  <c:v>7.1243929262103052</c:v>
                </c:pt>
                <c:pt idx="233">
                  <c:v>-24.59252989217191</c:v>
                </c:pt>
                <c:pt idx="234">
                  <c:v>-6.0812063351561392</c:v>
                </c:pt>
                <c:pt idx="235">
                  <c:v>28.740126009070366</c:v>
                </c:pt>
                <c:pt idx="236">
                  <c:v>-47.046448559144039</c:v>
                </c:pt>
                <c:pt idx="237">
                  <c:v>21.640545811952677</c:v>
                </c:pt>
                <c:pt idx="238">
                  <c:v>-0.11896003886562312</c:v>
                </c:pt>
                <c:pt idx="239">
                  <c:v>11.752495127885481</c:v>
                </c:pt>
                <c:pt idx="240">
                  <c:v>-20.670991526822036</c:v>
                </c:pt>
                <c:pt idx="241">
                  <c:v>30.680466266792109</c:v>
                </c:pt>
                <c:pt idx="242">
                  <c:v>17.87176124782502</c:v>
                </c:pt>
                <c:pt idx="243">
                  <c:v>-46.037910844652288</c:v>
                </c:pt>
                <c:pt idx="244">
                  <c:v>28.004337501594478</c:v>
                </c:pt>
                <c:pt idx="245">
                  <c:v>-24.955422622919514</c:v>
                </c:pt>
                <c:pt idx="246">
                  <c:v>-7.8783334953802751</c:v>
                </c:pt>
                <c:pt idx="247">
                  <c:v>17.266968976645444</c:v>
                </c:pt>
                <c:pt idx="248">
                  <c:v>41.504194204193482</c:v>
                </c:pt>
                <c:pt idx="249">
                  <c:v>37.849354667467082</c:v>
                </c:pt>
                <c:pt idx="250">
                  <c:v>-14.689160820902885</c:v>
                </c:pt>
                <c:pt idx="251">
                  <c:v>-11.110404358166193</c:v>
                </c:pt>
                <c:pt idx="252">
                  <c:v>-3.4205852134617771</c:v>
                </c:pt>
                <c:pt idx="253">
                  <c:v>9.3673041893765685</c:v>
                </c:pt>
                <c:pt idx="254">
                  <c:v>20.233940053022138</c:v>
                </c:pt>
                <c:pt idx="255">
                  <c:v>-30.845817154409929</c:v>
                </c:pt>
                <c:pt idx="256">
                  <c:v>94.097641957685141</c:v>
                </c:pt>
                <c:pt idx="257">
                  <c:v>27.029274080410119</c:v>
                </c:pt>
                <c:pt idx="258">
                  <c:v>25.910000026514581</c:v>
                </c:pt>
                <c:pt idx="259">
                  <c:v>12.697325197232772</c:v>
                </c:pt>
                <c:pt idx="260">
                  <c:v>50.34594980708016</c:v>
                </c:pt>
                <c:pt idx="261">
                  <c:v>34.808356271778507</c:v>
                </c:pt>
                <c:pt idx="262">
                  <c:v>13.035362782078323</c:v>
                </c:pt>
                <c:pt idx="263">
                  <c:v>7.9766339602067546</c:v>
                </c:pt>
                <c:pt idx="264">
                  <c:v>26.581141550696657</c:v>
                </c:pt>
                <c:pt idx="265">
                  <c:v>13.79757025421361</c:v>
                </c:pt>
                <c:pt idx="266">
                  <c:v>11.574665991742563</c:v>
                </c:pt>
                <c:pt idx="267">
                  <c:v>-18.138473990515934</c:v>
                </c:pt>
                <c:pt idx="268">
                  <c:v>-15.3921677703471</c:v>
                </c:pt>
                <c:pt idx="269">
                  <c:v>-21.235968945446189</c:v>
                </c:pt>
                <c:pt idx="270">
                  <c:v>-64.718535613666859</c:v>
                </c:pt>
                <c:pt idx="271">
                  <c:v>-8.8875421100250946</c:v>
                </c:pt>
                <c:pt idx="272">
                  <c:v>-26.789626527338214</c:v>
                </c:pt>
                <c:pt idx="273">
                  <c:v>-45.470366437669782</c:v>
                </c:pt>
                <c:pt idx="274">
                  <c:v>-17.974274960528362</c:v>
                </c:pt>
                <c:pt idx="275">
                  <c:v>-20.344809380637003</c:v>
                </c:pt>
                <c:pt idx="276">
                  <c:v>-9.624384880651462</c:v>
                </c:pt>
                <c:pt idx="277">
                  <c:v>-7.8543865895530303</c:v>
                </c:pt>
                <c:pt idx="278">
                  <c:v>-28.075174013954438</c:v>
                </c:pt>
                <c:pt idx="279">
                  <c:v>-18.326072969081622</c:v>
                </c:pt>
                <c:pt idx="280">
                  <c:v>-30.645351306239661</c:v>
                </c:pt>
                <c:pt idx="281">
                  <c:v>-15.070175989672919</c:v>
                </c:pt>
                <c:pt idx="282">
                  <c:v>-3.6365503537070936</c:v>
                </c:pt>
                <c:pt idx="283">
                  <c:v>-17.379231619176892</c:v>
                </c:pt>
                <c:pt idx="284">
                  <c:v>-2.3316299189965548</c:v>
                </c:pt>
                <c:pt idx="285">
                  <c:v>-12.525691134854895</c:v>
                </c:pt>
                <c:pt idx="286">
                  <c:v>-18.991766746246043</c:v>
                </c:pt>
                <c:pt idx="287">
                  <c:v>4.2415253867272042</c:v>
                </c:pt>
                <c:pt idx="288">
                  <c:v>40.147444861510195</c:v>
                </c:pt>
                <c:pt idx="289">
                  <c:v>-14.298727571794956</c:v>
                </c:pt>
                <c:pt idx="290">
                  <c:v>4.8804486640936773</c:v>
                </c:pt>
                <c:pt idx="291">
                  <c:v>28.66470283396302</c:v>
                </c:pt>
                <c:pt idx="292">
                  <c:v>8.036167409126989</c:v>
                </c:pt>
                <c:pt idx="293">
                  <c:v>-7.0205258537036173</c:v>
                </c:pt>
                <c:pt idx="294">
                  <c:v>-12.518171808119178</c:v>
                </c:pt>
                <c:pt idx="295">
                  <c:v>28.533057348976385</c:v>
                </c:pt>
                <c:pt idx="296">
                  <c:v>11.125634392215403</c:v>
                </c:pt>
                <c:pt idx="297">
                  <c:v>13.254671108277577</c:v>
                </c:pt>
                <c:pt idx="298">
                  <c:v>8.9178835461740817</c:v>
                </c:pt>
                <c:pt idx="299">
                  <c:v>11.115528752242525</c:v>
                </c:pt>
                <c:pt idx="300">
                  <c:v>45.850314013670229</c:v>
                </c:pt>
                <c:pt idx="301">
                  <c:v>56.127280318377117</c:v>
                </c:pt>
                <c:pt idx="302">
                  <c:v>40.953662339411153</c:v>
                </c:pt>
                <c:pt idx="303">
                  <c:v>10.338727754307918</c:v>
                </c:pt>
                <c:pt idx="304">
                  <c:v>15.293599104392378</c:v>
                </c:pt>
                <c:pt idx="305">
                  <c:v>22.831061680613409</c:v>
                </c:pt>
                <c:pt idx="306">
                  <c:v>41.965361090393941</c:v>
                </c:pt>
                <c:pt idx="307">
                  <c:v>33.711994217352327</c:v>
                </c:pt>
                <c:pt idx="308">
                  <c:v>34.087497239270895</c:v>
                </c:pt>
                <c:pt idx="309">
                  <c:v>37.109234228997103</c:v>
                </c:pt>
                <c:pt idx="310">
                  <c:v>16.795189639937629</c:v>
                </c:pt>
                <c:pt idx="311">
                  <c:v>20.163767686009173</c:v>
                </c:pt>
                <c:pt idx="312">
                  <c:v>34.233601279864367</c:v>
                </c:pt>
                <c:pt idx="313">
                  <c:v>19.023372807832622</c:v>
                </c:pt>
                <c:pt idx="314">
                  <c:v>32.551648609998338</c:v>
                </c:pt>
                <c:pt idx="315">
                  <c:v>24.836728613232367</c:v>
                </c:pt>
                <c:pt idx="316">
                  <c:v>25.89651214668929</c:v>
                </c:pt>
                <c:pt idx="317">
                  <c:v>16.748380564791745</c:v>
                </c:pt>
                <c:pt idx="318">
                  <c:v>8.4090969218558076</c:v>
                </c:pt>
                <c:pt idx="319">
                  <c:v>11.894722593291617</c:v>
                </c:pt>
                <c:pt idx="320">
                  <c:v>13.220550426859841</c:v>
                </c:pt>
                <c:pt idx="321">
                  <c:v>19.401053738082851</c:v>
                </c:pt>
                <c:pt idx="322">
                  <c:v>18.449850239071786</c:v>
                </c:pt>
                <c:pt idx="323">
                  <c:v>16.379679810608547</c:v>
                </c:pt>
                <c:pt idx="324">
                  <c:v>3.2023948926954304</c:v>
                </c:pt>
                <c:pt idx="325">
                  <c:v>8.9289621770788088</c:v>
                </c:pt>
                <c:pt idx="326">
                  <c:v>-1.4305257664341897</c:v>
                </c:pt>
                <c:pt idx="327">
                  <c:v>14.133169686549905</c:v>
                </c:pt>
                <c:pt idx="328">
                  <c:v>4.6284605747814682</c:v>
                </c:pt>
                <c:pt idx="329">
                  <c:v>3.062965571385933</c:v>
                </c:pt>
                <c:pt idx="330">
                  <c:v>10.443547807658986</c:v>
                </c:pt>
                <c:pt idx="331">
                  <c:v>6.7763561284584517</c:v>
                </c:pt>
                <c:pt idx="332">
                  <c:v>8.0668687044612088</c:v>
                </c:pt>
                <c:pt idx="333">
                  <c:v>10.319938032819222</c:v>
                </c:pt>
                <c:pt idx="334">
                  <c:v>0.5398364689284596</c:v>
                </c:pt>
                <c:pt idx="335">
                  <c:v>-3.26969845538654</c:v>
                </c:pt>
                <c:pt idx="336">
                  <c:v>-3.1054195609284578</c:v>
                </c:pt>
                <c:pt idx="337">
                  <c:v>-3.9645269240560026</c:v>
                </c:pt>
                <c:pt idx="338">
                  <c:v>3.1553734209530422</c:v>
                </c:pt>
                <c:pt idx="339">
                  <c:v>-4.7436913518048209</c:v>
                </c:pt>
                <c:pt idx="340">
                  <c:v>-1.6600240715424568</c:v>
                </c:pt>
                <c:pt idx="341">
                  <c:v>-0.59222333077017242</c:v>
                </c:pt>
                <c:pt idx="342">
                  <c:v>-1.5391518967562774</c:v>
                </c:pt>
                <c:pt idx="343">
                  <c:v>-13.499907819508074</c:v>
                </c:pt>
                <c:pt idx="344">
                  <c:v>-7.4737982318553708</c:v>
                </c:pt>
                <c:pt idx="345">
                  <c:v>-10.460315795851445</c:v>
                </c:pt>
                <c:pt idx="346">
                  <c:v>-6.4591177156888389</c:v>
                </c:pt>
                <c:pt idx="347">
                  <c:v>89.529992790127125</c:v>
                </c:pt>
                <c:pt idx="348">
                  <c:v>-17.492917313622009</c:v>
                </c:pt>
                <c:pt idx="349">
                  <c:v>2.4721031344891395</c:v>
                </c:pt>
                <c:pt idx="350">
                  <c:v>-4.575098519387705</c:v>
                </c:pt>
                <c:pt idx="351">
                  <c:v>-3.6347686128177719</c:v>
                </c:pt>
                <c:pt idx="352">
                  <c:v>-7.7072387159969811</c:v>
                </c:pt>
                <c:pt idx="353">
                  <c:v>-8.7929186796719847</c:v>
                </c:pt>
                <c:pt idx="354">
                  <c:v>-18.892290996580392</c:v>
                </c:pt>
                <c:pt idx="355">
                  <c:v>-17.00590628792586</c:v>
                </c:pt>
                <c:pt idx="356">
                  <c:v>-5.134379724161966</c:v>
                </c:pt>
                <c:pt idx="357">
                  <c:v>-8.2783881877600951</c:v>
                </c:pt>
                <c:pt idx="358">
                  <c:v>5.5613320153728907</c:v>
                </c:pt>
                <c:pt idx="359">
                  <c:v>-13.616012910525008</c:v>
                </c:pt>
                <c:pt idx="360">
                  <c:v>2.1887275206241643</c:v>
                </c:pt>
                <c:pt idx="361">
                  <c:v>-10.025350121960095</c:v>
                </c:pt>
                <c:pt idx="362">
                  <c:v>-1.2592011665345444</c:v>
                </c:pt>
                <c:pt idx="363">
                  <c:v>2.4861695823666157</c:v>
                </c:pt>
                <c:pt idx="364">
                  <c:v>-19.79028915614774</c:v>
                </c:pt>
                <c:pt idx="365">
                  <c:v>-15.089671393023021</c:v>
                </c:pt>
                <c:pt idx="366">
                  <c:v>4.5868907790748006</c:v>
                </c:pt>
                <c:pt idx="367">
                  <c:v>-12.76176712326505</c:v>
                </c:pt>
                <c:pt idx="368">
                  <c:v>-14.136835118257313</c:v>
                </c:pt>
                <c:pt idx="369">
                  <c:v>-10.539520637349346</c:v>
                </c:pt>
                <c:pt idx="370">
                  <c:v>-16.971039062429789</c:v>
                </c:pt>
                <c:pt idx="371">
                  <c:v>-3.4326028746101702</c:v>
                </c:pt>
                <c:pt idx="372">
                  <c:v>-20.925409398882628</c:v>
                </c:pt>
                <c:pt idx="373">
                  <c:v>-3.4506271632385754</c:v>
                </c:pt>
                <c:pt idx="374">
                  <c:v>-8.0093809274274363</c:v>
                </c:pt>
                <c:pt idx="375">
                  <c:v>-20.60273547483164</c:v>
                </c:pt>
                <c:pt idx="376">
                  <c:v>-11.231678300231598</c:v>
                </c:pt>
                <c:pt idx="377">
                  <c:v>14.102898634329842</c:v>
                </c:pt>
                <c:pt idx="378">
                  <c:v>-15.599782135301234</c:v>
                </c:pt>
                <c:pt idx="379">
                  <c:v>-8.3403641370020924</c:v>
                </c:pt>
                <c:pt idx="380">
                  <c:v>-10.119337332604662</c:v>
                </c:pt>
                <c:pt idx="381">
                  <c:v>-1.937018608781429</c:v>
                </c:pt>
                <c:pt idx="382">
                  <c:v>-11.7935327258716</c:v>
                </c:pt>
                <c:pt idx="383">
                  <c:v>-7.6887940812193847</c:v>
                </c:pt>
                <c:pt idx="384">
                  <c:v>-4.622489656023486</c:v>
                </c:pt>
                <c:pt idx="385">
                  <c:v>-15.594063519441889</c:v>
                </c:pt>
                <c:pt idx="386">
                  <c:v>-11.60270326011479</c:v>
                </c:pt>
                <c:pt idx="387">
                  <c:v>-9.6473287028816479</c:v>
                </c:pt>
                <c:pt idx="388">
                  <c:v>-24.726583247034799</c:v>
                </c:pt>
                <c:pt idx="389">
                  <c:v>-8.8388281319172251</c:v>
                </c:pt>
                <c:pt idx="390">
                  <c:v>-17.982139896287997</c:v>
                </c:pt>
                <c:pt idx="391">
                  <c:v>-21.154311250107572</c:v>
                </c:pt>
                <c:pt idx="392">
                  <c:v>-15.352855521991621</c:v>
                </c:pt>
                <c:pt idx="393">
                  <c:v>-22.575014783531302</c:v>
                </c:pt>
                <c:pt idx="394">
                  <c:v>-26.817771684237556</c:v>
                </c:pt>
                <c:pt idx="395">
                  <c:v>-13.077864959457941</c:v>
                </c:pt>
                <c:pt idx="396">
                  <c:v>-26.351808499900862</c:v>
                </c:pt>
                <c:pt idx="397">
                  <c:v>-19.635913797141527</c:v>
                </c:pt>
                <c:pt idx="398">
                  <c:v>-10.926315506561707</c:v>
                </c:pt>
                <c:pt idx="399">
                  <c:v>-37.218999799500473</c:v>
                </c:pt>
                <c:pt idx="400">
                  <c:v>-6.5098351118947448</c:v>
                </c:pt>
                <c:pt idx="401">
                  <c:v>-8.7946048391779499</c:v>
                </c:pt>
                <c:pt idx="402">
                  <c:v>-15.069041478425795</c:v>
                </c:pt>
                <c:pt idx="403">
                  <c:v>-30.328861680199672</c:v>
                </c:pt>
                <c:pt idx="404">
                  <c:v>-13.569801645545176</c:v>
                </c:pt>
                <c:pt idx="405">
                  <c:v>-8.7876522891610023</c:v>
                </c:pt>
                <c:pt idx="406">
                  <c:v>-5.9782935885444246</c:v>
                </c:pt>
                <c:pt idx="407">
                  <c:v>-15.137727551288094</c:v>
                </c:pt>
                <c:pt idx="408">
                  <c:v>-12.262109258579144</c:v>
                </c:pt>
                <c:pt idx="409">
                  <c:v>-9.3477754819297303</c:v>
                </c:pt>
                <c:pt idx="410">
                  <c:v>-27.391270421419364</c:v>
                </c:pt>
                <c:pt idx="411">
                  <c:v>-1.3893681760829608</c:v>
                </c:pt>
                <c:pt idx="412">
                  <c:v>-14.339091629007868</c:v>
                </c:pt>
                <c:pt idx="413">
                  <c:v>-32.237727509409972</c:v>
                </c:pt>
                <c:pt idx="414">
                  <c:v>-8.0828374793492941</c:v>
                </c:pt>
                <c:pt idx="415">
                  <c:v>-23.872265181591601</c:v>
                </c:pt>
                <c:pt idx="416">
                  <c:v>-23.604139275024842</c:v>
                </c:pt>
                <c:pt idx="417">
                  <c:v>-6.2768725725774388</c:v>
                </c:pt>
                <c:pt idx="418">
                  <c:v>-22.88915748133887</c:v>
                </c:pt>
                <c:pt idx="419">
                  <c:v>-9.4399580232597629</c:v>
                </c:pt>
                <c:pt idx="420">
                  <c:v>7.1501214762555776E-2</c:v>
                </c:pt>
                <c:pt idx="421">
                  <c:v>-18.354251207698226</c:v>
                </c:pt>
                <c:pt idx="422">
                  <c:v>0.28308233065629906</c:v>
                </c:pt>
                <c:pt idx="423">
                  <c:v>-15.016413861287937</c:v>
                </c:pt>
                <c:pt idx="424">
                  <c:v>-8.2528499654994789</c:v>
                </c:pt>
                <c:pt idx="425">
                  <c:v>-27.426511159844594</c:v>
                </c:pt>
                <c:pt idx="426">
                  <c:v>-22.537837965060227</c:v>
                </c:pt>
                <c:pt idx="427">
                  <c:v>-12.58740692810629</c:v>
                </c:pt>
                <c:pt idx="428">
                  <c:v>-5.5759121023659191</c:v>
                </c:pt>
                <c:pt idx="429">
                  <c:v>-5.5041477393075624</c:v>
                </c:pt>
                <c:pt idx="430">
                  <c:v>-10.372992550043271</c:v>
                </c:pt>
                <c:pt idx="431">
                  <c:v>-13.183395830594044</c:v>
                </c:pt>
                <c:pt idx="432">
                  <c:v>-15.936365673662969</c:v>
                </c:pt>
                <c:pt idx="433">
                  <c:v>-11.632959414604315</c:v>
                </c:pt>
                <c:pt idx="434">
                  <c:v>-16.274276382383178</c:v>
                </c:pt>
                <c:pt idx="435">
                  <c:v>-17.86145295001095</c:v>
                </c:pt>
                <c:pt idx="436">
                  <c:v>-7.3956598054984966</c:v>
                </c:pt>
                <c:pt idx="437">
                  <c:v>-15.878101295966715</c:v>
                </c:pt>
                <c:pt idx="438">
                  <c:v>-18.310016636116409</c:v>
                </c:pt>
                <c:pt idx="439">
                  <c:v>-29.692682719504532</c:v>
                </c:pt>
                <c:pt idx="440">
                  <c:v>-17.027418228360013</c:v>
                </c:pt>
                <c:pt idx="441">
                  <c:v>12.684411293964146</c:v>
                </c:pt>
                <c:pt idx="442">
                  <c:v>-11.558612236274598</c:v>
                </c:pt>
                <c:pt idx="443">
                  <c:v>-15.757965365541381</c:v>
                </c:pt>
                <c:pt idx="444">
                  <c:v>-34.915188908597727</c:v>
                </c:pt>
                <c:pt idx="445">
                  <c:v>5.9681067072250258</c:v>
                </c:pt>
                <c:pt idx="446">
                  <c:v>-11.109763122192028</c:v>
                </c:pt>
                <c:pt idx="447">
                  <c:v>-1.1505606782945961</c:v>
                </c:pt>
                <c:pt idx="448">
                  <c:v>8.8438718838511221</c:v>
                </c:pt>
                <c:pt idx="449">
                  <c:v>-18.12838816526294</c:v>
                </c:pt>
                <c:pt idx="450">
                  <c:v>-6.0693431975693954</c:v>
                </c:pt>
                <c:pt idx="451">
                  <c:v>1.0189274183072783</c:v>
                </c:pt>
                <c:pt idx="452">
                  <c:v>-16.865728299882662</c:v>
                </c:pt>
                <c:pt idx="453">
                  <c:v>-15.725528860161688</c:v>
                </c:pt>
                <c:pt idx="454">
                  <c:v>-16.562751589576699</c:v>
                </c:pt>
                <c:pt idx="455">
                  <c:v>2.6202765566312607</c:v>
                </c:pt>
                <c:pt idx="456">
                  <c:v>-5.178810508017925</c:v>
                </c:pt>
                <c:pt idx="457">
                  <c:v>-16.962406412314238</c:v>
                </c:pt>
                <c:pt idx="458">
                  <c:v>-9.7329198890084072</c:v>
                </c:pt>
                <c:pt idx="459">
                  <c:v>-7.4927617496087606</c:v>
                </c:pt>
                <c:pt idx="460">
                  <c:v>1.7556684537644784</c:v>
                </c:pt>
                <c:pt idx="461">
                  <c:v>-14.990004197119156</c:v>
                </c:pt>
                <c:pt idx="462">
                  <c:v>-7.7321168466420858</c:v>
                </c:pt>
                <c:pt idx="463">
                  <c:v>-9.4729562172903528</c:v>
                </c:pt>
                <c:pt idx="464">
                  <c:v>-12.21474669030659</c:v>
                </c:pt>
                <c:pt idx="465">
                  <c:v>8.0403606748346945</c:v>
                </c:pt>
                <c:pt idx="466">
                  <c:v>3.2902980036451268</c:v>
                </c:pt>
                <c:pt idx="467">
                  <c:v>-16.466910790560341</c:v>
                </c:pt>
                <c:pt idx="468">
                  <c:v>-13.233142769502081</c:v>
                </c:pt>
                <c:pt idx="469">
                  <c:v>-6.0101701646679011</c:v>
                </c:pt>
                <c:pt idx="470">
                  <c:v>-5.7996560312768572</c:v>
                </c:pt>
                <c:pt idx="471">
                  <c:v>-1.6031513512136435</c:v>
                </c:pt>
                <c:pt idx="472">
                  <c:v>7.577906460527263</c:v>
                </c:pt>
                <c:pt idx="473">
                  <c:v>-3.2578062767969982</c:v>
                </c:pt>
                <c:pt idx="474">
                  <c:v>15.888499436502389</c:v>
                </c:pt>
                <c:pt idx="475">
                  <c:v>-16.98427686648569</c:v>
                </c:pt>
                <c:pt idx="476">
                  <c:v>-1.877128213782548</c:v>
                </c:pt>
                <c:pt idx="477">
                  <c:v>-11.790944078417979</c:v>
                </c:pt>
                <c:pt idx="478">
                  <c:v>-2.7265148867258269</c:v>
                </c:pt>
                <c:pt idx="479">
                  <c:v>-2.6845369844566491</c:v>
                </c:pt>
                <c:pt idx="480">
                  <c:v>-3.6656178975678877</c:v>
                </c:pt>
                <c:pt idx="481">
                  <c:v>-13.67028173255018</c:v>
                </c:pt>
                <c:pt idx="482">
                  <c:v>-5.6989745731707764</c:v>
                </c:pt>
                <c:pt idx="483">
                  <c:v>8.2479302541132782</c:v>
                </c:pt>
                <c:pt idx="484">
                  <c:v>-3.829872844189202</c:v>
                </c:pt>
                <c:pt idx="485">
                  <c:v>1.067373577970061</c:v>
                </c:pt>
                <c:pt idx="486">
                  <c:v>-5.0605142874771403</c:v>
                </c:pt>
                <c:pt idx="487">
                  <c:v>-4.2136653491233762</c:v>
                </c:pt>
                <c:pt idx="488">
                  <c:v>-7.392156988785997</c:v>
                </c:pt>
                <c:pt idx="489">
                  <c:v>-14.596017954085509</c:v>
                </c:pt>
                <c:pt idx="490">
                  <c:v>-12.825230782973911</c:v>
                </c:pt>
                <c:pt idx="491">
                  <c:v>-9.0797337887497989</c:v>
                </c:pt>
                <c:pt idx="492">
                  <c:v>-9.3594226481568814</c:v>
                </c:pt>
                <c:pt idx="493">
                  <c:v>-8.6641516465706285</c:v>
                </c:pt>
                <c:pt idx="494">
                  <c:v>-12.993734642845247</c:v>
                </c:pt>
                <c:pt idx="495">
                  <c:v>-11.347945822093461</c:v>
                </c:pt>
                <c:pt idx="496">
                  <c:v>-10.726520307527339</c:v>
                </c:pt>
                <c:pt idx="497">
                  <c:v>-3.1291547026408875</c:v>
                </c:pt>
                <c:pt idx="498">
                  <c:v>-4.5555076326630095</c:v>
                </c:pt>
                <c:pt idx="499">
                  <c:v>-16.005200349644532</c:v>
                </c:pt>
                <c:pt idx="500">
                  <c:v>0.52218254093998429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3F3-40DD-90CC-0A904E41A071}"/>
            </c:ext>
          </c:extLst>
        </c:ser>
        <c:ser>
          <c:idx val="6"/>
          <c:order val="7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298.55370012620597</c:v>
                </c:pt>
                <c:pt idx="1">
                  <c:v>298.50370012620601</c:v>
                </c:pt>
                <c:pt idx="2">
                  <c:v>298.45370012620606</c:v>
                </c:pt>
                <c:pt idx="3">
                  <c:v>298.4037001262061</c:v>
                </c:pt>
                <c:pt idx="4">
                  <c:v>298.35370012620615</c:v>
                </c:pt>
                <c:pt idx="5">
                  <c:v>298.30370012620619</c:v>
                </c:pt>
                <c:pt idx="6">
                  <c:v>298.25370012620624</c:v>
                </c:pt>
                <c:pt idx="7">
                  <c:v>298.20370012620629</c:v>
                </c:pt>
                <c:pt idx="8">
                  <c:v>298.15370012620633</c:v>
                </c:pt>
                <c:pt idx="9">
                  <c:v>298.10370012620638</c:v>
                </c:pt>
                <c:pt idx="10">
                  <c:v>298.05370012620642</c:v>
                </c:pt>
                <c:pt idx="11">
                  <c:v>298.00370012620647</c:v>
                </c:pt>
                <c:pt idx="12">
                  <c:v>297.95370012620651</c:v>
                </c:pt>
                <c:pt idx="13">
                  <c:v>297.90370012620656</c:v>
                </c:pt>
                <c:pt idx="14">
                  <c:v>297.8537001262066</c:v>
                </c:pt>
                <c:pt idx="15">
                  <c:v>297.80370012620665</c:v>
                </c:pt>
                <c:pt idx="16">
                  <c:v>297.7537001262067</c:v>
                </c:pt>
                <c:pt idx="17">
                  <c:v>297.70370012620674</c:v>
                </c:pt>
                <c:pt idx="18">
                  <c:v>297.65370012620679</c:v>
                </c:pt>
                <c:pt idx="19">
                  <c:v>297.60370012620683</c:v>
                </c:pt>
                <c:pt idx="20">
                  <c:v>297.55370012620688</c:v>
                </c:pt>
                <c:pt idx="21">
                  <c:v>297.50370012620692</c:v>
                </c:pt>
                <c:pt idx="22">
                  <c:v>297.45370012620697</c:v>
                </c:pt>
                <c:pt idx="23">
                  <c:v>297.40370012620701</c:v>
                </c:pt>
                <c:pt idx="24">
                  <c:v>297.35370012620706</c:v>
                </c:pt>
                <c:pt idx="25">
                  <c:v>297.3037001262071</c:v>
                </c:pt>
                <c:pt idx="26">
                  <c:v>297.25370012620715</c:v>
                </c:pt>
                <c:pt idx="27">
                  <c:v>297.2037001262072</c:v>
                </c:pt>
                <c:pt idx="28">
                  <c:v>297.15370012620724</c:v>
                </c:pt>
                <c:pt idx="29">
                  <c:v>297.10370012620729</c:v>
                </c:pt>
                <c:pt idx="30">
                  <c:v>297.05370012620733</c:v>
                </c:pt>
                <c:pt idx="31">
                  <c:v>297.00370012620738</c:v>
                </c:pt>
                <c:pt idx="32">
                  <c:v>296.95370012620742</c:v>
                </c:pt>
                <c:pt idx="33">
                  <c:v>296.90370012620747</c:v>
                </c:pt>
                <c:pt idx="34">
                  <c:v>296.85370012620751</c:v>
                </c:pt>
                <c:pt idx="35">
                  <c:v>296.80370012620756</c:v>
                </c:pt>
                <c:pt idx="36">
                  <c:v>296.7537001262076</c:v>
                </c:pt>
                <c:pt idx="37">
                  <c:v>296.70370012620765</c:v>
                </c:pt>
                <c:pt idx="38">
                  <c:v>296.6537001262077</c:v>
                </c:pt>
                <c:pt idx="39">
                  <c:v>296.60370012620774</c:v>
                </c:pt>
                <c:pt idx="40">
                  <c:v>296.55370012620779</c:v>
                </c:pt>
                <c:pt idx="41">
                  <c:v>296.50370012620783</c:v>
                </c:pt>
                <c:pt idx="42">
                  <c:v>296.45370012620788</c:v>
                </c:pt>
                <c:pt idx="43">
                  <c:v>296.40370012620792</c:v>
                </c:pt>
                <c:pt idx="44">
                  <c:v>296.35370012620797</c:v>
                </c:pt>
                <c:pt idx="45">
                  <c:v>296.30370012620801</c:v>
                </c:pt>
                <c:pt idx="46">
                  <c:v>296.25370012620806</c:v>
                </c:pt>
                <c:pt idx="47">
                  <c:v>296.2037001262081</c:v>
                </c:pt>
                <c:pt idx="48">
                  <c:v>296.15370012620815</c:v>
                </c:pt>
                <c:pt idx="49">
                  <c:v>296.1037001262082</c:v>
                </c:pt>
                <c:pt idx="50">
                  <c:v>296.05370012620824</c:v>
                </c:pt>
                <c:pt idx="51">
                  <c:v>296.00370012620829</c:v>
                </c:pt>
                <c:pt idx="52">
                  <c:v>295.95370012620833</c:v>
                </c:pt>
                <c:pt idx="53">
                  <c:v>295.90370012620838</c:v>
                </c:pt>
                <c:pt idx="54">
                  <c:v>295.85370012620842</c:v>
                </c:pt>
                <c:pt idx="55">
                  <c:v>295.80370012620847</c:v>
                </c:pt>
                <c:pt idx="56">
                  <c:v>295.75370012620851</c:v>
                </c:pt>
                <c:pt idx="57">
                  <c:v>295.70370012620856</c:v>
                </c:pt>
                <c:pt idx="58">
                  <c:v>295.65370012620861</c:v>
                </c:pt>
                <c:pt idx="59">
                  <c:v>295.60370012620865</c:v>
                </c:pt>
                <c:pt idx="60">
                  <c:v>295.5537001262087</c:v>
                </c:pt>
                <c:pt idx="61">
                  <c:v>295.50370012620874</c:v>
                </c:pt>
                <c:pt idx="62">
                  <c:v>295.45370012620879</c:v>
                </c:pt>
                <c:pt idx="63">
                  <c:v>295.40370012620883</c:v>
                </c:pt>
                <c:pt idx="64">
                  <c:v>295.35370012620888</c:v>
                </c:pt>
                <c:pt idx="65">
                  <c:v>295.30370012620892</c:v>
                </c:pt>
                <c:pt idx="66">
                  <c:v>295.25370012620897</c:v>
                </c:pt>
                <c:pt idx="67">
                  <c:v>295.20370012620901</c:v>
                </c:pt>
                <c:pt idx="68">
                  <c:v>295.15370012620906</c:v>
                </c:pt>
                <c:pt idx="69">
                  <c:v>295.10370012620911</c:v>
                </c:pt>
                <c:pt idx="70">
                  <c:v>295.05370012620915</c:v>
                </c:pt>
                <c:pt idx="71">
                  <c:v>295.0037001262092</c:v>
                </c:pt>
                <c:pt idx="72">
                  <c:v>294.95370012620924</c:v>
                </c:pt>
                <c:pt idx="73">
                  <c:v>294.90370012620929</c:v>
                </c:pt>
                <c:pt idx="74">
                  <c:v>294.85370012620933</c:v>
                </c:pt>
                <c:pt idx="75">
                  <c:v>294.80370012620938</c:v>
                </c:pt>
                <c:pt idx="76">
                  <c:v>294.75370012620942</c:v>
                </c:pt>
                <c:pt idx="77">
                  <c:v>294.70370012620947</c:v>
                </c:pt>
                <c:pt idx="78">
                  <c:v>294.65370012620951</c:v>
                </c:pt>
                <c:pt idx="79">
                  <c:v>294.60370012620956</c:v>
                </c:pt>
                <c:pt idx="80">
                  <c:v>294.55370012620961</c:v>
                </c:pt>
                <c:pt idx="81">
                  <c:v>294.50370012620965</c:v>
                </c:pt>
                <c:pt idx="82">
                  <c:v>294.4537001262097</c:v>
                </c:pt>
                <c:pt idx="83">
                  <c:v>294.40370012620974</c:v>
                </c:pt>
                <c:pt idx="84">
                  <c:v>294.35370012620979</c:v>
                </c:pt>
                <c:pt idx="85">
                  <c:v>294.30370012620983</c:v>
                </c:pt>
                <c:pt idx="86">
                  <c:v>294.25370012620988</c:v>
                </c:pt>
                <c:pt idx="87">
                  <c:v>294.20370012620992</c:v>
                </c:pt>
                <c:pt idx="88">
                  <c:v>294.15370012620997</c:v>
                </c:pt>
                <c:pt idx="89">
                  <c:v>294.10370012621001</c:v>
                </c:pt>
                <c:pt idx="90">
                  <c:v>294.05370012621006</c:v>
                </c:pt>
                <c:pt idx="91">
                  <c:v>294.00370012621011</c:v>
                </c:pt>
                <c:pt idx="92">
                  <c:v>293.95370012621015</c:v>
                </c:pt>
                <c:pt idx="93">
                  <c:v>293.9037001262102</c:v>
                </c:pt>
                <c:pt idx="94">
                  <c:v>293.85370012621024</c:v>
                </c:pt>
                <c:pt idx="95">
                  <c:v>293.80370012621029</c:v>
                </c:pt>
                <c:pt idx="96">
                  <c:v>293.75370012621033</c:v>
                </c:pt>
                <c:pt idx="97">
                  <c:v>293.70370012621038</c:v>
                </c:pt>
                <c:pt idx="98">
                  <c:v>293.65370012621042</c:v>
                </c:pt>
                <c:pt idx="99">
                  <c:v>293.60370012621047</c:v>
                </c:pt>
                <c:pt idx="100">
                  <c:v>293.55370012621052</c:v>
                </c:pt>
                <c:pt idx="101">
                  <c:v>293.50370012621056</c:v>
                </c:pt>
                <c:pt idx="102">
                  <c:v>293.45370012621061</c:v>
                </c:pt>
                <c:pt idx="103">
                  <c:v>293.40370012621065</c:v>
                </c:pt>
                <c:pt idx="104">
                  <c:v>293.3537001262107</c:v>
                </c:pt>
                <c:pt idx="105">
                  <c:v>293.30370012621074</c:v>
                </c:pt>
                <c:pt idx="106">
                  <c:v>293.25370012621079</c:v>
                </c:pt>
                <c:pt idx="107">
                  <c:v>293.20370012621083</c:v>
                </c:pt>
                <c:pt idx="108">
                  <c:v>293.15370012621088</c:v>
                </c:pt>
                <c:pt idx="109">
                  <c:v>293.10370012621092</c:v>
                </c:pt>
                <c:pt idx="110">
                  <c:v>293.05370012621097</c:v>
                </c:pt>
                <c:pt idx="111">
                  <c:v>293.00370012621102</c:v>
                </c:pt>
                <c:pt idx="112">
                  <c:v>292.95370012621106</c:v>
                </c:pt>
                <c:pt idx="113">
                  <c:v>292.90370012621111</c:v>
                </c:pt>
                <c:pt idx="114">
                  <c:v>292.85370012621115</c:v>
                </c:pt>
                <c:pt idx="115">
                  <c:v>292.8037001262112</c:v>
                </c:pt>
                <c:pt idx="116">
                  <c:v>292.75370012621124</c:v>
                </c:pt>
                <c:pt idx="117">
                  <c:v>292.70370012621129</c:v>
                </c:pt>
                <c:pt idx="118">
                  <c:v>292.65370012621133</c:v>
                </c:pt>
                <c:pt idx="119">
                  <c:v>292.60370012621138</c:v>
                </c:pt>
                <c:pt idx="120">
                  <c:v>292.55370012621142</c:v>
                </c:pt>
                <c:pt idx="121">
                  <c:v>292.50370012621147</c:v>
                </c:pt>
                <c:pt idx="122">
                  <c:v>292.45370012621152</c:v>
                </c:pt>
                <c:pt idx="123">
                  <c:v>292.40370012621156</c:v>
                </c:pt>
                <c:pt idx="124">
                  <c:v>292.35370012621161</c:v>
                </c:pt>
                <c:pt idx="125">
                  <c:v>292.30370012621165</c:v>
                </c:pt>
                <c:pt idx="126">
                  <c:v>292.2537001262117</c:v>
                </c:pt>
                <c:pt idx="127">
                  <c:v>292.20370012621174</c:v>
                </c:pt>
                <c:pt idx="128">
                  <c:v>292.15370012621179</c:v>
                </c:pt>
                <c:pt idx="129">
                  <c:v>292.10370012621183</c:v>
                </c:pt>
                <c:pt idx="130">
                  <c:v>292.05370012621188</c:v>
                </c:pt>
                <c:pt idx="131">
                  <c:v>292.00370012621192</c:v>
                </c:pt>
                <c:pt idx="132">
                  <c:v>291.95370012621197</c:v>
                </c:pt>
                <c:pt idx="133">
                  <c:v>291.90370012621202</c:v>
                </c:pt>
                <c:pt idx="134">
                  <c:v>291.85370012621206</c:v>
                </c:pt>
                <c:pt idx="135">
                  <c:v>291.80370012621211</c:v>
                </c:pt>
                <c:pt idx="136">
                  <c:v>291.75370012621215</c:v>
                </c:pt>
                <c:pt idx="137">
                  <c:v>291.7037001262122</c:v>
                </c:pt>
                <c:pt idx="138">
                  <c:v>291.65370012621224</c:v>
                </c:pt>
                <c:pt idx="139">
                  <c:v>291.60370012621229</c:v>
                </c:pt>
                <c:pt idx="140">
                  <c:v>291.55370012621233</c:v>
                </c:pt>
                <c:pt idx="141">
                  <c:v>291.50370012621238</c:v>
                </c:pt>
                <c:pt idx="142">
                  <c:v>291.45370012621242</c:v>
                </c:pt>
                <c:pt idx="143">
                  <c:v>291.40370012621247</c:v>
                </c:pt>
                <c:pt idx="144">
                  <c:v>291.35370012621252</c:v>
                </c:pt>
                <c:pt idx="145">
                  <c:v>291.30370012621256</c:v>
                </c:pt>
                <c:pt idx="146">
                  <c:v>291.25370012621261</c:v>
                </c:pt>
                <c:pt idx="147">
                  <c:v>291.20370012621265</c:v>
                </c:pt>
                <c:pt idx="148">
                  <c:v>291.1537001262127</c:v>
                </c:pt>
                <c:pt idx="149">
                  <c:v>291.10370012621274</c:v>
                </c:pt>
                <c:pt idx="150">
                  <c:v>291.05370012621279</c:v>
                </c:pt>
                <c:pt idx="151">
                  <c:v>291.00370012621283</c:v>
                </c:pt>
                <c:pt idx="152">
                  <c:v>290.95370012621288</c:v>
                </c:pt>
                <c:pt idx="153">
                  <c:v>290.90370012621293</c:v>
                </c:pt>
                <c:pt idx="154">
                  <c:v>290.85370012621297</c:v>
                </c:pt>
                <c:pt idx="155">
                  <c:v>290.80370012621302</c:v>
                </c:pt>
                <c:pt idx="156">
                  <c:v>290.75370012621306</c:v>
                </c:pt>
                <c:pt idx="157">
                  <c:v>290.70370012621311</c:v>
                </c:pt>
                <c:pt idx="158">
                  <c:v>290.65370012621315</c:v>
                </c:pt>
                <c:pt idx="159">
                  <c:v>290.6037001262132</c:v>
                </c:pt>
                <c:pt idx="160">
                  <c:v>290.55370012621324</c:v>
                </c:pt>
                <c:pt idx="161">
                  <c:v>290.50370012621329</c:v>
                </c:pt>
                <c:pt idx="162">
                  <c:v>290.45370012621333</c:v>
                </c:pt>
                <c:pt idx="163">
                  <c:v>290.40370012621338</c:v>
                </c:pt>
                <c:pt idx="164">
                  <c:v>290.35370012621343</c:v>
                </c:pt>
                <c:pt idx="165">
                  <c:v>290.30370012621347</c:v>
                </c:pt>
                <c:pt idx="166">
                  <c:v>290.25370012621352</c:v>
                </c:pt>
                <c:pt idx="167">
                  <c:v>290.20370012621356</c:v>
                </c:pt>
                <c:pt idx="168">
                  <c:v>290.15370012621361</c:v>
                </c:pt>
                <c:pt idx="169">
                  <c:v>290.10370012621365</c:v>
                </c:pt>
                <c:pt idx="170">
                  <c:v>290.0537001262137</c:v>
                </c:pt>
                <c:pt idx="171">
                  <c:v>290.00370012621374</c:v>
                </c:pt>
                <c:pt idx="172">
                  <c:v>289.95370012621379</c:v>
                </c:pt>
                <c:pt idx="173">
                  <c:v>289.90370012621383</c:v>
                </c:pt>
                <c:pt idx="174">
                  <c:v>289.85370012621388</c:v>
                </c:pt>
                <c:pt idx="175">
                  <c:v>289.80370012621393</c:v>
                </c:pt>
                <c:pt idx="176">
                  <c:v>289.75370012621397</c:v>
                </c:pt>
                <c:pt idx="177">
                  <c:v>289.70370012621402</c:v>
                </c:pt>
                <c:pt idx="178">
                  <c:v>289.65370012621406</c:v>
                </c:pt>
                <c:pt idx="179">
                  <c:v>289.60370012621411</c:v>
                </c:pt>
                <c:pt idx="180">
                  <c:v>289.55370012621415</c:v>
                </c:pt>
                <c:pt idx="181">
                  <c:v>289.5037001262142</c:v>
                </c:pt>
                <c:pt idx="182">
                  <c:v>289.45370012621424</c:v>
                </c:pt>
                <c:pt idx="183">
                  <c:v>289.40370012621429</c:v>
                </c:pt>
                <c:pt idx="184">
                  <c:v>289.35370012621433</c:v>
                </c:pt>
                <c:pt idx="185">
                  <c:v>289.30370012621438</c:v>
                </c:pt>
                <c:pt idx="186">
                  <c:v>289.25370012621443</c:v>
                </c:pt>
                <c:pt idx="187">
                  <c:v>289.20370012621447</c:v>
                </c:pt>
                <c:pt idx="188">
                  <c:v>289.15370012621452</c:v>
                </c:pt>
                <c:pt idx="189">
                  <c:v>289.10370012621456</c:v>
                </c:pt>
                <c:pt idx="190">
                  <c:v>289.05370012621461</c:v>
                </c:pt>
                <c:pt idx="191">
                  <c:v>289.00370012621465</c:v>
                </c:pt>
                <c:pt idx="192">
                  <c:v>288.9537001262147</c:v>
                </c:pt>
                <c:pt idx="193">
                  <c:v>288.90370012621474</c:v>
                </c:pt>
                <c:pt idx="194">
                  <c:v>288.85370012621479</c:v>
                </c:pt>
                <c:pt idx="195">
                  <c:v>288.80370012621484</c:v>
                </c:pt>
                <c:pt idx="196">
                  <c:v>288.75370012621488</c:v>
                </c:pt>
                <c:pt idx="197">
                  <c:v>288.70370012621493</c:v>
                </c:pt>
                <c:pt idx="198">
                  <c:v>288.65370012621497</c:v>
                </c:pt>
                <c:pt idx="199">
                  <c:v>288.60370012621502</c:v>
                </c:pt>
                <c:pt idx="200">
                  <c:v>288.55370012621506</c:v>
                </c:pt>
                <c:pt idx="201">
                  <c:v>288.50370012621511</c:v>
                </c:pt>
                <c:pt idx="202">
                  <c:v>288.45370012621515</c:v>
                </c:pt>
                <c:pt idx="203">
                  <c:v>288.4037001262152</c:v>
                </c:pt>
                <c:pt idx="204">
                  <c:v>288.35370012621524</c:v>
                </c:pt>
                <c:pt idx="205">
                  <c:v>288.30370012621529</c:v>
                </c:pt>
                <c:pt idx="206">
                  <c:v>288.25370012621534</c:v>
                </c:pt>
                <c:pt idx="207">
                  <c:v>288.20370012621538</c:v>
                </c:pt>
                <c:pt idx="208">
                  <c:v>288.15370012621543</c:v>
                </c:pt>
                <c:pt idx="209">
                  <c:v>288.10370012621547</c:v>
                </c:pt>
                <c:pt idx="210">
                  <c:v>288.05370012621552</c:v>
                </c:pt>
                <c:pt idx="211">
                  <c:v>288.00370012621556</c:v>
                </c:pt>
                <c:pt idx="212">
                  <c:v>287.95370012621561</c:v>
                </c:pt>
                <c:pt idx="213">
                  <c:v>287.90370012621565</c:v>
                </c:pt>
                <c:pt idx="214">
                  <c:v>287.8537001262157</c:v>
                </c:pt>
                <c:pt idx="215">
                  <c:v>287.80370012621574</c:v>
                </c:pt>
                <c:pt idx="216">
                  <c:v>287.75370012621579</c:v>
                </c:pt>
                <c:pt idx="217">
                  <c:v>287.70370012621584</c:v>
                </c:pt>
                <c:pt idx="218">
                  <c:v>287.65370012621588</c:v>
                </c:pt>
                <c:pt idx="219">
                  <c:v>287.60370012621593</c:v>
                </c:pt>
                <c:pt idx="220">
                  <c:v>287.55370012621597</c:v>
                </c:pt>
                <c:pt idx="221">
                  <c:v>287.50370012621602</c:v>
                </c:pt>
                <c:pt idx="222">
                  <c:v>287.45370012621606</c:v>
                </c:pt>
                <c:pt idx="223">
                  <c:v>287.40370012621611</c:v>
                </c:pt>
                <c:pt idx="224">
                  <c:v>287.35370012621615</c:v>
                </c:pt>
                <c:pt idx="225">
                  <c:v>287.3037001262162</c:v>
                </c:pt>
                <c:pt idx="226">
                  <c:v>287.25370012621624</c:v>
                </c:pt>
                <c:pt idx="227">
                  <c:v>287.20370012621629</c:v>
                </c:pt>
                <c:pt idx="228">
                  <c:v>287.15370012621634</c:v>
                </c:pt>
                <c:pt idx="229">
                  <c:v>287.10370012621638</c:v>
                </c:pt>
                <c:pt idx="230">
                  <c:v>287.05370012621643</c:v>
                </c:pt>
                <c:pt idx="231">
                  <c:v>287.00370012621647</c:v>
                </c:pt>
                <c:pt idx="232">
                  <c:v>286.95370012621652</c:v>
                </c:pt>
                <c:pt idx="233">
                  <c:v>286.90370012621656</c:v>
                </c:pt>
                <c:pt idx="234">
                  <c:v>286.85370012621661</c:v>
                </c:pt>
                <c:pt idx="235">
                  <c:v>286.80370012621665</c:v>
                </c:pt>
                <c:pt idx="236">
                  <c:v>286.7537001262167</c:v>
                </c:pt>
                <c:pt idx="237">
                  <c:v>286.70370012621675</c:v>
                </c:pt>
                <c:pt idx="238">
                  <c:v>286.65370012621679</c:v>
                </c:pt>
                <c:pt idx="239">
                  <c:v>286.60370012621684</c:v>
                </c:pt>
                <c:pt idx="240">
                  <c:v>286.55370012621688</c:v>
                </c:pt>
                <c:pt idx="241">
                  <c:v>286.50370012621693</c:v>
                </c:pt>
                <c:pt idx="242">
                  <c:v>286.45370012621697</c:v>
                </c:pt>
                <c:pt idx="243">
                  <c:v>286.40370012621702</c:v>
                </c:pt>
                <c:pt idx="244">
                  <c:v>286.35370012621706</c:v>
                </c:pt>
                <c:pt idx="245">
                  <c:v>286.30370012621711</c:v>
                </c:pt>
                <c:pt idx="246">
                  <c:v>286.25370012621715</c:v>
                </c:pt>
                <c:pt idx="247">
                  <c:v>286.2037001262172</c:v>
                </c:pt>
                <c:pt idx="248">
                  <c:v>286.15370012621725</c:v>
                </c:pt>
                <c:pt idx="249">
                  <c:v>286.10370012621729</c:v>
                </c:pt>
                <c:pt idx="250">
                  <c:v>286.05370012621734</c:v>
                </c:pt>
                <c:pt idx="251">
                  <c:v>286.00370012621738</c:v>
                </c:pt>
                <c:pt idx="252">
                  <c:v>285.95370012621743</c:v>
                </c:pt>
                <c:pt idx="253">
                  <c:v>285.90370012621747</c:v>
                </c:pt>
                <c:pt idx="254">
                  <c:v>285.85370012621752</c:v>
                </c:pt>
                <c:pt idx="255">
                  <c:v>285.80370012621756</c:v>
                </c:pt>
                <c:pt idx="256">
                  <c:v>285.75370012621761</c:v>
                </c:pt>
                <c:pt idx="257">
                  <c:v>285.70370012621765</c:v>
                </c:pt>
                <c:pt idx="258">
                  <c:v>285.6537001262177</c:v>
                </c:pt>
                <c:pt idx="259">
                  <c:v>285.60370012621775</c:v>
                </c:pt>
                <c:pt idx="260">
                  <c:v>285.55370012621779</c:v>
                </c:pt>
                <c:pt idx="261">
                  <c:v>285.50370012621784</c:v>
                </c:pt>
                <c:pt idx="262">
                  <c:v>285.45370012621788</c:v>
                </c:pt>
                <c:pt idx="263">
                  <c:v>285.40370012621793</c:v>
                </c:pt>
                <c:pt idx="264">
                  <c:v>285.35370012621797</c:v>
                </c:pt>
                <c:pt idx="265">
                  <c:v>285.30370012621802</c:v>
                </c:pt>
                <c:pt idx="266">
                  <c:v>285.25370012621806</c:v>
                </c:pt>
                <c:pt idx="267">
                  <c:v>285.20370012621811</c:v>
                </c:pt>
                <c:pt idx="268">
                  <c:v>285.15370012621815</c:v>
                </c:pt>
                <c:pt idx="269">
                  <c:v>285.1037001262182</c:v>
                </c:pt>
                <c:pt idx="270">
                  <c:v>285.05370012621825</c:v>
                </c:pt>
                <c:pt idx="271">
                  <c:v>285.00370012621829</c:v>
                </c:pt>
                <c:pt idx="272">
                  <c:v>284.95370012621834</c:v>
                </c:pt>
                <c:pt idx="273">
                  <c:v>284.90370012621838</c:v>
                </c:pt>
                <c:pt idx="274">
                  <c:v>284.85370012621843</c:v>
                </c:pt>
                <c:pt idx="275">
                  <c:v>284.80370012621847</c:v>
                </c:pt>
                <c:pt idx="276">
                  <c:v>284.75370012621852</c:v>
                </c:pt>
                <c:pt idx="277">
                  <c:v>284.70370012621856</c:v>
                </c:pt>
                <c:pt idx="278">
                  <c:v>284.65370012621861</c:v>
                </c:pt>
                <c:pt idx="279">
                  <c:v>284.60370012621865</c:v>
                </c:pt>
                <c:pt idx="280">
                  <c:v>284.5537001262187</c:v>
                </c:pt>
                <c:pt idx="281">
                  <c:v>284.50370012621875</c:v>
                </c:pt>
                <c:pt idx="282">
                  <c:v>284.45370012621879</c:v>
                </c:pt>
                <c:pt idx="283">
                  <c:v>284.40370012621884</c:v>
                </c:pt>
                <c:pt idx="284">
                  <c:v>284.35370012621888</c:v>
                </c:pt>
                <c:pt idx="285">
                  <c:v>284.30370012621893</c:v>
                </c:pt>
                <c:pt idx="286">
                  <c:v>284.25370012621897</c:v>
                </c:pt>
                <c:pt idx="287">
                  <c:v>284.20370012621902</c:v>
                </c:pt>
                <c:pt idx="288">
                  <c:v>284.15370012621906</c:v>
                </c:pt>
                <c:pt idx="289">
                  <c:v>284.10370012621911</c:v>
                </c:pt>
                <c:pt idx="290">
                  <c:v>284.05370012621916</c:v>
                </c:pt>
                <c:pt idx="291">
                  <c:v>284.0037001262192</c:v>
                </c:pt>
                <c:pt idx="292">
                  <c:v>283.95370012621925</c:v>
                </c:pt>
                <c:pt idx="293">
                  <c:v>283.90370012621929</c:v>
                </c:pt>
                <c:pt idx="294">
                  <c:v>283.85370012621934</c:v>
                </c:pt>
                <c:pt idx="295">
                  <c:v>283.80370012621938</c:v>
                </c:pt>
                <c:pt idx="296">
                  <c:v>283.75370012621943</c:v>
                </c:pt>
                <c:pt idx="297">
                  <c:v>283.70370012621947</c:v>
                </c:pt>
                <c:pt idx="298">
                  <c:v>283.65370012621952</c:v>
                </c:pt>
                <c:pt idx="299">
                  <c:v>283.60370012621956</c:v>
                </c:pt>
                <c:pt idx="300">
                  <c:v>283.55370012621961</c:v>
                </c:pt>
                <c:pt idx="301">
                  <c:v>283.50370012621966</c:v>
                </c:pt>
                <c:pt idx="302">
                  <c:v>283.4537001262197</c:v>
                </c:pt>
                <c:pt idx="303">
                  <c:v>283.40370012621975</c:v>
                </c:pt>
                <c:pt idx="304">
                  <c:v>283.35370012621979</c:v>
                </c:pt>
                <c:pt idx="305">
                  <c:v>283.30370012621984</c:v>
                </c:pt>
                <c:pt idx="306">
                  <c:v>283.25370012621988</c:v>
                </c:pt>
                <c:pt idx="307">
                  <c:v>283.20370012621993</c:v>
                </c:pt>
                <c:pt idx="308">
                  <c:v>283.15370012621997</c:v>
                </c:pt>
                <c:pt idx="309">
                  <c:v>283.10370012622002</c:v>
                </c:pt>
                <c:pt idx="310">
                  <c:v>283.05370012622006</c:v>
                </c:pt>
                <c:pt idx="311">
                  <c:v>283.00370012622011</c:v>
                </c:pt>
                <c:pt idx="312">
                  <c:v>282.95370012622016</c:v>
                </c:pt>
                <c:pt idx="313">
                  <c:v>282.9037001262202</c:v>
                </c:pt>
                <c:pt idx="314">
                  <c:v>282.85370012622025</c:v>
                </c:pt>
                <c:pt idx="315">
                  <c:v>282.80370012622029</c:v>
                </c:pt>
                <c:pt idx="316">
                  <c:v>282.75370012622034</c:v>
                </c:pt>
                <c:pt idx="317">
                  <c:v>282.70370012622038</c:v>
                </c:pt>
                <c:pt idx="318">
                  <c:v>282.65370012622043</c:v>
                </c:pt>
                <c:pt idx="319">
                  <c:v>282.60370012622047</c:v>
                </c:pt>
                <c:pt idx="320">
                  <c:v>282.55370012622052</c:v>
                </c:pt>
                <c:pt idx="321">
                  <c:v>282.50370012622056</c:v>
                </c:pt>
                <c:pt idx="322">
                  <c:v>282.45370012622061</c:v>
                </c:pt>
                <c:pt idx="323">
                  <c:v>282.40370012622066</c:v>
                </c:pt>
                <c:pt idx="324">
                  <c:v>282.3537001262207</c:v>
                </c:pt>
                <c:pt idx="325">
                  <c:v>282.30370012622075</c:v>
                </c:pt>
                <c:pt idx="326">
                  <c:v>282.25370012622079</c:v>
                </c:pt>
                <c:pt idx="327">
                  <c:v>282.20370012622084</c:v>
                </c:pt>
                <c:pt idx="328">
                  <c:v>282.15370012622088</c:v>
                </c:pt>
                <c:pt idx="329">
                  <c:v>282.10370012622093</c:v>
                </c:pt>
                <c:pt idx="330">
                  <c:v>282.05370012622097</c:v>
                </c:pt>
                <c:pt idx="331">
                  <c:v>282.00370012622102</c:v>
                </c:pt>
                <c:pt idx="332">
                  <c:v>281.95370012622107</c:v>
                </c:pt>
                <c:pt idx="333">
                  <c:v>281.90370012622111</c:v>
                </c:pt>
                <c:pt idx="334">
                  <c:v>281.85370012622116</c:v>
                </c:pt>
                <c:pt idx="335">
                  <c:v>281.8037001262212</c:v>
                </c:pt>
                <c:pt idx="336">
                  <c:v>281.75370012622125</c:v>
                </c:pt>
                <c:pt idx="337">
                  <c:v>281.70370012622129</c:v>
                </c:pt>
                <c:pt idx="338">
                  <c:v>281.65370012622134</c:v>
                </c:pt>
                <c:pt idx="339">
                  <c:v>281.60370012622138</c:v>
                </c:pt>
                <c:pt idx="340">
                  <c:v>281.55370012622143</c:v>
                </c:pt>
                <c:pt idx="341">
                  <c:v>281.50370012622147</c:v>
                </c:pt>
                <c:pt idx="342">
                  <c:v>281.45370012622152</c:v>
                </c:pt>
                <c:pt idx="343">
                  <c:v>281.40370012622157</c:v>
                </c:pt>
                <c:pt idx="344">
                  <c:v>281.35370012622161</c:v>
                </c:pt>
                <c:pt idx="345">
                  <c:v>281.30370012622166</c:v>
                </c:pt>
                <c:pt idx="346">
                  <c:v>281.2537001262217</c:v>
                </c:pt>
                <c:pt idx="347">
                  <c:v>281.20370012622175</c:v>
                </c:pt>
                <c:pt idx="348">
                  <c:v>281.15370012622179</c:v>
                </c:pt>
                <c:pt idx="349">
                  <c:v>281.10370012622184</c:v>
                </c:pt>
                <c:pt idx="350">
                  <c:v>281.05370012622188</c:v>
                </c:pt>
                <c:pt idx="351">
                  <c:v>281.00370012622193</c:v>
                </c:pt>
                <c:pt idx="352">
                  <c:v>280.95370012622197</c:v>
                </c:pt>
                <c:pt idx="353">
                  <c:v>280.90370012622202</c:v>
                </c:pt>
                <c:pt idx="354">
                  <c:v>280.85370012622207</c:v>
                </c:pt>
                <c:pt idx="355">
                  <c:v>280.80370012622211</c:v>
                </c:pt>
                <c:pt idx="356">
                  <c:v>280.75370012622216</c:v>
                </c:pt>
                <c:pt idx="357">
                  <c:v>280.7037001262222</c:v>
                </c:pt>
                <c:pt idx="358">
                  <c:v>280.65370012622225</c:v>
                </c:pt>
                <c:pt idx="359">
                  <c:v>280.60370012622229</c:v>
                </c:pt>
                <c:pt idx="360">
                  <c:v>280.55370012622234</c:v>
                </c:pt>
                <c:pt idx="361">
                  <c:v>280.50370012622238</c:v>
                </c:pt>
                <c:pt idx="362">
                  <c:v>280.45370012622243</c:v>
                </c:pt>
                <c:pt idx="363">
                  <c:v>280.40370012622247</c:v>
                </c:pt>
                <c:pt idx="364">
                  <c:v>280.35370012622252</c:v>
                </c:pt>
                <c:pt idx="365">
                  <c:v>280.30370012622257</c:v>
                </c:pt>
                <c:pt idx="366">
                  <c:v>280.25370012622261</c:v>
                </c:pt>
                <c:pt idx="367">
                  <c:v>280.20370012622266</c:v>
                </c:pt>
                <c:pt idx="368">
                  <c:v>280.1537001262227</c:v>
                </c:pt>
                <c:pt idx="369">
                  <c:v>280.10370012622275</c:v>
                </c:pt>
                <c:pt idx="370">
                  <c:v>280.05370012622279</c:v>
                </c:pt>
                <c:pt idx="371">
                  <c:v>280.00370012622284</c:v>
                </c:pt>
                <c:pt idx="372">
                  <c:v>279.95370012622288</c:v>
                </c:pt>
                <c:pt idx="373">
                  <c:v>279.90370012622293</c:v>
                </c:pt>
                <c:pt idx="374">
                  <c:v>279.85370012622298</c:v>
                </c:pt>
                <c:pt idx="375">
                  <c:v>279.80370012622302</c:v>
                </c:pt>
                <c:pt idx="376">
                  <c:v>279.75370012622307</c:v>
                </c:pt>
                <c:pt idx="377">
                  <c:v>279.70370012622311</c:v>
                </c:pt>
                <c:pt idx="378">
                  <c:v>279.65370012622316</c:v>
                </c:pt>
                <c:pt idx="379">
                  <c:v>279.6037001262232</c:v>
                </c:pt>
                <c:pt idx="380">
                  <c:v>279.55370012622325</c:v>
                </c:pt>
                <c:pt idx="381">
                  <c:v>279.50370012622329</c:v>
                </c:pt>
                <c:pt idx="382">
                  <c:v>279.45370012622334</c:v>
                </c:pt>
                <c:pt idx="383">
                  <c:v>279.40370012622338</c:v>
                </c:pt>
                <c:pt idx="384">
                  <c:v>279.35370012622343</c:v>
                </c:pt>
                <c:pt idx="385">
                  <c:v>279.30370012622348</c:v>
                </c:pt>
                <c:pt idx="386">
                  <c:v>279.25370012622352</c:v>
                </c:pt>
                <c:pt idx="387">
                  <c:v>279.20370012622357</c:v>
                </c:pt>
                <c:pt idx="388">
                  <c:v>279.15370012622361</c:v>
                </c:pt>
                <c:pt idx="389">
                  <c:v>279.10370012622366</c:v>
                </c:pt>
                <c:pt idx="390">
                  <c:v>279.0537001262237</c:v>
                </c:pt>
                <c:pt idx="391">
                  <c:v>279.00370012622375</c:v>
                </c:pt>
                <c:pt idx="392">
                  <c:v>278.95370012622379</c:v>
                </c:pt>
                <c:pt idx="393">
                  <c:v>278.90370012622384</c:v>
                </c:pt>
                <c:pt idx="394">
                  <c:v>278.85370012622388</c:v>
                </c:pt>
                <c:pt idx="395">
                  <c:v>278.80370012622393</c:v>
                </c:pt>
                <c:pt idx="396">
                  <c:v>278.75370012622398</c:v>
                </c:pt>
                <c:pt idx="397">
                  <c:v>278.70370012622402</c:v>
                </c:pt>
                <c:pt idx="398">
                  <c:v>278.65370012622407</c:v>
                </c:pt>
                <c:pt idx="399">
                  <c:v>278.60370012622411</c:v>
                </c:pt>
                <c:pt idx="400">
                  <c:v>278.55370012622416</c:v>
                </c:pt>
                <c:pt idx="401">
                  <c:v>278.5037001262242</c:v>
                </c:pt>
                <c:pt idx="402">
                  <c:v>278.45370012622425</c:v>
                </c:pt>
                <c:pt idx="403">
                  <c:v>278.40370012622429</c:v>
                </c:pt>
                <c:pt idx="404">
                  <c:v>278.35370012622434</c:v>
                </c:pt>
                <c:pt idx="405">
                  <c:v>278.30370012622438</c:v>
                </c:pt>
                <c:pt idx="406">
                  <c:v>278.25370012622443</c:v>
                </c:pt>
                <c:pt idx="407">
                  <c:v>278.20370012622448</c:v>
                </c:pt>
                <c:pt idx="408">
                  <c:v>278.15370012622452</c:v>
                </c:pt>
                <c:pt idx="409">
                  <c:v>278.10370012622457</c:v>
                </c:pt>
                <c:pt idx="410">
                  <c:v>278.05370012622461</c:v>
                </c:pt>
                <c:pt idx="411">
                  <c:v>278.00370012622466</c:v>
                </c:pt>
                <c:pt idx="412">
                  <c:v>277.9537001262247</c:v>
                </c:pt>
                <c:pt idx="413">
                  <c:v>277.90370012622475</c:v>
                </c:pt>
                <c:pt idx="414">
                  <c:v>277.85370012622479</c:v>
                </c:pt>
                <c:pt idx="415">
                  <c:v>277.80370012622484</c:v>
                </c:pt>
                <c:pt idx="416">
                  <c:v>277.75370012622489</c:v>
                </c:pt>
                <c:pt idx="417">
                  <c:v>277.70370012622493</c:v>
                </c:pt>
                <c:pt idx="418">
                  <c:v>277.65370012622498</c:v>
                </c:pt>
                <c:pt idx="419">
                  <c:v>277.60370012622502</c:v>
                </c:pt>
                <c:pt idx="420">
                  <c:v>277.55370012622507</c:v>
                </c:pt>
                <c:pt idx="421">
                  <c:v>277.50370012622511</c:v>
                </c:pt>
                <c:pt idx="422">
                  <c:v>277.45370012622516</c:v>
                </c:pt>
                <c:pt idx="423">
                  <c:v>277.4037001262252</c:v>
                </c:pt>
                <c:pt idx="424">
                  <c:v>277.35370012622525</c:v>
                </c:pt>
                <c:pt idx="425">
                  <c:v>277.30370012622529</c:v>
                </c:pt>
                <c:pt idx="426">
                  <c:v>277.25370012622534</c:v>
                </c:pt>
                <c:pt idx="427">
                  <c:v>277.20370012622539</c:v>
                </c:pt>
                <c:pt idx="428">
                  <c:v>277.15370012622543</c:v>
                </c:pt>
                <c:pt idx="429">
                  <c:v>277.10370012622548</c:v>
                </c:pt>
                <c:pt idx="430">
                  <c:v>277.05370012622552</c:v>
                </c:pt>
                <c:pt idx="431">
                  <c:v>277.00370012622557</c:v>
                </c:pt>
                <c:pt idx="432">
                  <c:v>276.95370012622561</c:v>
                </c:pt>
                <c:pt idx="433">
                  <c:v>276.90370012622566</c:v>
                </c:pt>
                <c:pt idx="434">
                  <c:v>276.8537001262257</c:v>
                </c:pt>
                <c:pt idx="435">
                  <c:v>276.80370012622575</c:v>
                </c:pt>
                <c:pt idx="436">
                  <c:v>276.75370012622579</c:v>
                </c:pt>
                <c:pt idx="437">
                  <c:v>276.70370012622584</c:v>
                </c:pt>
                <c:pt idx="438">
                  <c:v>276.65370012622589</c:v>
                </c:pt>
                <c:pt idx="439">
                  <c:v>276.60370012622593</c:v>
                </c:pt>
                <c:pt idx="440">
                  <c:v>276.55370012622598</c:v>
                </c:pt>
                <c:pt idx="441">
                  <c:v>276.50370012622602</c:v>
                </c:pt>
                <c:pt idx="442">
                  <c:v>276.45370012622607</c:v>
                </c:pt>
                <c:pt idx="443">
                  <c:v>276.40370012622611</c:v>
                </c:pt>
                <c:pt idx="444">
                  <c:v>276.35370012622616</c:v>
                </c:pt>
                <c:pt idx="445">
                  <c:v>276.3037001262262</c:v>
                </c:pt>
                <c:pt idx="446">
                  <c:v>276.25370012622625</c:v>
                </c:pt>
                <c:pt idx="447">
                  <c:v>276.20370012622629</c:v>
                </c:pt>
                <c:pt idx="448">
                  <c:v>276.15370012622634</c:v>
                </c:pt>
                <c:pt idx="449">
                  <c:v>276.10370012622639</c:v>
                </c:pt>
                <c:pt idx="450">
                  <c:v>276.05370012622643</c:v>
                </c:pt>
                <c:pt idx="451">
                  <c:v>276.00370012622648</c:v>
                </c:pt>
                <c:pt idx="452">
                  <c:v>275.95370012622652</c:v>
                </c:pt>
                <c:pt idx="453">
                  <c:v>275.90370012622657</c:v>
                </c:pt>
                <c:pt idx="454">
                  <c:v>275.85370012622661</c:v>
                </c:pt>
                <c:pt idx="455">
                  <c:v>275.80370012622666</c:v>
                </c:pt>
                <c:pt idx="456">
                  <c:v>275.7537001262267</c:v>
                </c:pt>
                <c:pt idx="457">
                  <c:v>275.70370012622675</c:v>
                </c:pt>
                <c:pt idx="458">
                  <c:v>275.65370012622679</c:v>
                </c:pt>
                <c:pt idx="459">
                  <c:v>275.60370012622684</c:v>
                </c:pt>
                <c:pt idx="460">
                  <c:v>275.55370012622689</c:v>
                </c:pt>
                <c:pt idx="461">
                  <c:v>275.50370012622693</c:v>
                </c:pt>
                <c:pt idx="462">
                  <c:v>275.45370012622698</c:v>
                </c:pt>
                <c:pt idx="463">
                  <c:v>275.40370012622702</c:v>
                </c:pt>
                <c:pt idx="464">
                  <c:v>275.35370012622707</c:v>
                </c:pt>
                <c:pt idx="465">
                  <c:v>275.30370012622711</c:v>
                </c:pt>
                <c:pt idx="466">
                  <c:v>275.25370012622716</c:v>
                </c:pt>
                <c:pt idx="467">
                  <c:v>275.2037001262272</c:v>
                </c:pt>
                <c:pt idx="468">
                  <c:v>275.15370012622725</c:v>
                </c:pt>
                <c:pt idx="469">
                  <c:v>275.1037001262273</c:v>
                </c:pt>
                <c:pt idx="470">
                  <c:v>275.05370012622734</c:v>
                </c:pt>
                <c:pt idx="471">
                  <c:v>275.00370012622739</c:v>
                </c:pt>
                <c:pt idx="472">
                  <c:v>274.95370012622743</c:v>
                </c:pt>
                <c:pt idx="473">
                  <c:v>274.90370012622748</c:v>
                </c:pt>
                <c:pt idx="474">
                  <c:v>274.85370012622752</c:v>
                </c:pt>
                <c:pt idx="475">
                  <c:v>274.80370012622757</c:v>
                </c:pt>
                <c:pt idx="476">
                  <c:v>274.75370012622761</c:v>
                </c:pt>
                <c:pt idx="477">
                  <c:v>274.70370012622766</c:v>
                </c:pt>
                <c:pt idx="478">
                  <c:v>274.6537001262277</c:v>
                </c:pt>
                <c:pt idx="479">
                  <c:v>274.60370012622775</c:v>
                </c:pt>
                <c:pt idx="480">
                  <c:v>274.5537001262278</c:v>
                </c:pt>
                <c:pt idx="481">
                  <c:v>274.50370012622784</c:v>
                </c:pt>
                <c:pt idx="482">
                  <c:v>274.45370012622789</c:v>
                </c:pt>
                <c:pt idx="483">
                  <c:v>274.40370012622793</c:v>
                </c:pt>
                <c:pt idx="484">
                  <c:v>274.35370012622798</c:v>
                </c:pt>
                <c:pt idx="485">
                  <c:v>274.30370012622802</c:v>
                </c:pt>
                <c:pt idx="486">
                  <c:v>274.25370012622807</c:v>
                </c:pt>
                <c:pt idx="487">
                  <c:v>274.20370012622811</c:v>
                </c:pt>
                <c:pt idx="488">
                  <c:v>274.15370012622816</c:v>
                </c:pt>
                <c:pt idx="489">
                  <c:v>274.1037001262282</c:v>
                </c:pt>
                <c:pt idx="490">
                  <c:v>274.05370012622825</c:v>
                </c:pt>
                <c:pt idx="491">
                  <c:v>274.0037001262283</c:v>
                </c:pt>
                <c:pt idx="492">
                  <c:v>273.95370012622834</c:v>
                </c:pt>
                <c:pt idx="493">
                  <c:v>273.90370012622839</c:v>
                </c:pt>
                <c:pt idx="494">
                  <c:v>273.85370012622843</c:v>
                </c:pt>
                <c:pt idx="495">
                  <c:v>273.80370012622848</c:v>
                </c:pt>
                <c:pt idx="496">
                  <c:v>273.75370012622852</c:v>
                </c:pt>
                <c:pt idx="497">
                  <c:v>273.70370012622857</c:v>
                </c:pt>
                <c:pt idx="498">
                  <c:v>273.65370012622861</c:v>
                </c:pt>
                <c:pt idx="499">
                  <c:v>273.60370012622866</c:v>
                </c:pt>
                <c:pt idx="500">
                  <c:v>273.5537001262287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3F3-40DD-90CC-0A904E41A071}"/>
            </c:ext>
          </c:extLst>
        </c:ser>
        <c:ser>
          <c:idx val="7"/>
          <c:order val="8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298.55370012620597</c:v>
                </c:pt>
                <c:pt idx="1">
                  <c:v>298.50370012620601</c:v>
                </c:pt>
                <c:pt idx="2">
                  <c:v>298.45370012620606</c:v>
                </c:pt>
                <c:pt idx="3">
                  <c:v>298.4037001262061</c:v>
                </c:pt>
                <c:pt idx="4">
                  <c:v>298.35370012620615</c:v>
                </c:pt>
                <c:pt idx="5">
                  <c:v>298.30370012620619</c:v>
                </c:pt>
                <c:pt idx="6">
                  <c:v>298.25370012620624</c:v>
                </c:pt>
                <c:pt idx="7">
                  <c:v>298.20370012620629</c:v>
                </c:pt>
                <c:pt idx="8">
                  <c:v>298.15370012620633</c:v>
                </c:pt>
                <c:pt idx="9">
                  <c:v>298.10370012620638</c:v>
                </c:pt>
                <c:pt idx="10">
                  <c:v>298.05370012620642</c:v>
                </c:pt>
                <c:pt idx="11">
                  <c:v>298.00370012620647</c:v>
                </c:pt>
                <c:pt idx="12">
                  <c:v>297.95370012620651</c:v>
                </c:pt>
                <c:pt idx="13">
                  <c:v>297.90370012620656</c:v>
                </c:pt>
                <c:pt idx="14">
                  <c:v>297.8537001262066</c:v>
                </c:pt>
                <c:pt idx="15">
                  <c:v>297.80370012620665</c:v>
                </c:pt>
                <c:pt idx="16">
                  <c:v>297.7537001262067</c:v>
                </c:pt>
                <c:pt idx="17">
                  <c:v>297.70370012620674</c:v>
                </c:pt>
                <c:pt idx="18">
                  <c:v>297.65370012620679</c:v>
                </c:pt>
                <c:pt idx="19">
                  <c:v>297.60370012620683</c:v>
                </c:pt>
                <c:pt idx="20">
                  <c:v>297.55370012620688</c:v>
                </c:pt>
                <c:pt idx="21">
                  <c:v>297.50370012620692</c:v>
                </c:pt>
                <c:pt idx="22">
                  <c:v>297.45370012620697</c:v>
                </c:pt>
                <c:pt idx="23">
                  <c:v>297.40370012620701</c:v>
                </c:pt>
                <c:pt idx="24">
                  <c:v>297.35370012620706</c:v>
                </c:pt>
                <c:pt idx="25">
                  <c:v>297.3037001262071</c:v>
                </c:pt>
                <c:pt idx="26">
                  <c:v>297.25370012620715</c:v>
                </c:pt>
                <c:pt idx="27">
                  <c:v>297.2037001262072</c:v>
                </c:pt>
                <c:pt idx="28">
                  <c:v>297.15370012620724</c:v>
                </c:pt>
                <c:pt idx="29">
                  <c:v>297.10370012620729</c:v>
                </c:pt>
                <c:pt idx="30">
                  <c:v>297.05370012620733</c:v>
                </c:pt>
                <c:pt idx="31">
                  <c:v>297.00370012620738</c:v>
                </c:pt>
                <c:pt idx="32">
                  <c:v>296.95370012620742</c:v>
                </c:pt>
                <c:pt idx="33">
                  <c:v>296.90370012620747</c:v>
                </c:pt>
                <c:pt idx="34">
                  <c:v>296.85370012620751</c:v>
                </c:pt>
                <c:pt idx="35">
                  <c:v>296.80370012620756</c:v>
                </c:pt>
                <c:pt idx="36">
                  <c:v>296.7537001262076</c:v>
                </c:pt>
                <c:pt idx="37">
                  <c:v>296.70370012620765</c:v>
                </c:pt>
                <c:pt idx="38">
                  <c:v>296.6537001262077</c:v>
                </c:pt>
                <c:pt idx="39">
                  <c:v>296.60370012620774</c:v>
                </c:pt>
                <c:pt idx="40">
                  <c:v>296.55370012620779</c:v>
                </c:pt>
                <c:pt idx="41">
                  <c:v>296.50370012620783</c:v>
                </c:pt>
                <c:pt idx="42">
                  <c:v>296.45370012620788</c:v>
                </c:pt>
                <c:pt idx="43">
                  <c:v>296.40370012620792</c:v>
                </c:pt>
                <c:pt idx="44">
                  <c:v>296.35370012620797</c:v>
                </c:pt>
                <c:pt idx="45">
                  <c:v>296.30370012620801</c:v>
                </c:pt>
                <c:pt idx="46">
                  <c:v>296.25370012620806</c:v>
                </c:pt>
                <c:pt idx="47">
                  <c:v>296.2037001262081</c:v>
                </c:pt>
                <c:pt idx="48">
                  <c:v>296.15370012620815</c:v>
                </c:pt>
                <c:pt idx="49">
                  <c:v>296.1037001262082</c:v>
                </c:pt>
                <c:pt idx="50">
                  <c:v>296.05370012620824</c:v>
                </c:pt>
                <c:pt idx="51">
                  <c:v>296.00370012620829</c:v>
                </c:pt>
                <c:pt idx="52">
                  <c:v>295.95370012620833</c:v>
                </c:pt>
                <c:pt idx="53">
                  <c:v>295.90370012620838</c:v>
                </c:pt>
                <c:pt idx="54">
                  <c:v>295.85370012620842</c:v>
                </c:pt>
                <c:pt idx="55">
                  <c:v>295.80370012620847</c:v>
                </c:pt>
                <c:pt idx="56">
                  <c:v>295.75370012620851</c:v>
                </c:pt>
                <c:pt idx="57">
                  <c:v>295.70370012620856</c:v>
                </c:pt>
                <c:pt idx="58">
                  <c:v>295.65370012620861</c:v>
                </c:pt>
                <c:pt idx="59">
                  <c:v>295.60370012620865</c:v>
                </c:pt>
                <c:pt idx="60">
                  <c:v>295.5537001262087</c:v>
                </c:pt>
                <c:pt idx="61">
                  <c:v>295.50370012620874</c:v>
                </c:pt>
                <c:pt idx="62">
                  <c:v>295.45370012620879</c:v>
                </c:pt>
                <c:pt idx="63">
                  <c:v>295.40370012620883</c:v>
                </c:pt>
                <c:pt idx="64">
                  <c:v>295.35370012620888</c:v>
                </c:pt>
                <c:pt idx="65">
                  <c:v>295.30370012620892</c:v>
                </c:pt>
                <c:pt idx="66">
                  <c:v>295.25370012620897</c:v>
                </c:pt>
                <c:pt idx="67">
                  <c:v>295.20370012620901</c:v>
                </c:pt>
                <c:pt idx="68">
                  <c:v>295.15370012620906</c:v>
                </c:pt>
                <c:pt idx="69">
                  <c:v>295.10370012620911</c:v>
                </c:pt>
                <c:pt idx="70">
                  <c:v>295.05370012620915</c:v>
                </c:pt>
                <c:pt idx="71">
                  <c:v>295.0037001262092</c:v>
                </c:pt>
                <c:pt idx="72">
                  <c:v>294.95370012620924</c:v>
                </c:pt>
                <c:pt idx="73">
                  <c:v>294.90370012620929</c:v>
                </c:pt>
                <c:pt idx="74">
                  <c:v>294.85370012620933</c:v>
                </c:pt>
                <c:pt idx="75">
                  <c:v>294.80370012620938</c:v>
                </c:pt>
                <c:pt idx="76">
                  <c:v>294.75370012620942</c:v>
                </c:pt>
                <c:pt idx="77">
                  <c:v>294.70370012620947</c:v>
                </c:pt>
                <c:pt idx="78">
                  <c:v>294.65370012620951</c:v>
                </c:pt>
                <c:pt idx="79">
                  <c:v>294.60370012620956</c:v>
                </c:pt>
                <c:pt idx="80">
                  <c:v>294.55370012620961</c:v>
                </c:pt>
                <c:pt idx="81">
                  <c:v>294.50370012620965</c:v>
                </c:pt>
                <c:pt idx="82">
                  <c:v>294.4537001262097</c:v>
                </c:pt>
                <c:pt idx="83">
                  <c:v>294.40370012620974</c:v>
                </c:pt>
                <c:pt idx="84">
                  <c:v>294.35370012620979</c:v>
                </c:pt>
                <c:pt idx="85">
                  <c:v>294.30370012620983</c:v>
                </c:pt>
                <c:pt idx="86">
                  <c:v>294.25370012620988</c:v>
                </c:pt>
                <c:pt idx="87">
                  <c:v>294.20370012620992</c:v>
                </c:pt>
                <c:pt idx="88">
                  <c:v>294.15370012620997</c:v>
                </c:pt>
                <c:pt idx="89">
                  <c:v>294.10370012621001</c:v>
                </c:pt>
                <c:pt idx="90">
                  <c:v>294.05370012621006</c:v>
                </c:pt>
                <c:pt idx="91">
                  <c:v>294.00370012621011</c:v>
                </c:pt>
                <c:pt idx="92">
                  <c:v>293.95370012621015</c:v>
                </c:pt>
                <c:pt idx="93">
                  <c:v>293.9037001262102</c:v>
                </c:pt>
                <c:pt idx="94">
                  <c:v>293.85370012621024</c:v>
                </c:pt>
                <c:pt idx="95">
                  <c:v>293.80370012621029</c:v>
                </c:pt>
                <c:pt idx="96">
                  <c:v>293.75370012621033</c:v>
                </c:pt>
                <c:pt idx="97">
                  <c:v>293.70370012621038</c:v>
                </c:pt>
                <c:pt idx="98">
                  <c:v>293.65370012621042</c:v>
                </c:pt>
                <c:pt idx="99">
                  <c:v>293.60370012621047</c:v>
                </c:pt>
                <c:pt idx="100">
                  <c:v>293.55370012621052</c:v>
                </c:pt>
                <c:pt idx="101">
                  <c:v>293.50370012621056</c:v>
                </c:pt>
                <c:pt idx="102">
                  <c:v>293.45370012621061</c:v>
                </c:pt>
                <c:pt idx="103">
                  <c:v>293.40370012621065</c:v>
                </c:pt>
                <c:pt idx="104">
                  <c:v>293.3537001262107</c:v>
                </c:pt>
                <c:pt idx="105">
                  <c:v>293.30370012621074</c:v>
                </c:pt>
                <c:pt idx="106">
                  <c:v>293.25370012621079</c:v>
                </c:pt>
                <c:pt idx="107">
                  <c:v>293.20370012621083</c:v>
                </c:pt>
                <c:pt idx="108">
                  <c:v>293.15370012621088</c:v>
                </c:pt>
                <c:pt idx="109">
                  <c:v>293.10370012621092</c:v>
                </c:pt>
                <c:pt idx="110">
                  <c:v>293.05370012621097</c:v>
                </c:pt>
                <c:pt idx="111">
                  <c:v>293.00370012621102</c:v>
                </c:pt>
                <c:pt idx="112">
                  <c:v>292.95370012621106</c:v>
                </c:pt>
                <c:pt idx="113">
                  <c:v>292.90370012621111</c:v>
                </c:pt>
                <c:pt idx="114">
                  <c:v>292.85370012621115</c:v>
                </c:pt>
                <c:pt idx="115">
                  <c:v>292.8037001262112</c:v>
                </c:pt>
                <c:pt idx="116">
                  <c:v>292.75370012621124</c:v>
                </c:pt>
                <c:pt idx="117">
                  <c:v>292.70370012621129</c:v>
                </c:pt>
                <c:pt idx="118">
                  <c:v>292.65370012621133</c:v>
                </c:pt>
                <c:pt idx="119">
                  <c:v>292.60370012621138</c:v>
                </c:pt>
                <c:pt idx="120">
                  <c:v>292.55370012621142</c:v>
                </c:pt>
                <c:pt idx="121">
                  <c:v>292.50370012621147</c:v>
                </c:pt>
                <c:pt idx="122">
                  <c:v>292.45370012621152</c:v>
                </c:pt>
                <c:pt idx="123">
                  <c:v>292.40370012621156</c:v>
                </c:pt>
                <c:pt idx="124">
                  <c:v>292.35370012621161</c:v>
                </c:pt>
                <c:pt idx="125">
                  <c:v>292.30370012621165</c:v>
                </c:pt>
                <c:pt idx="126">
                  <c:v>292.2537001262117</c:v>
                </c:pt>
                <c:pt idx="127">
                  <c:v>292.20370012621174</c:v>
                </c:pt>
                <c:pt idx="128">
                  <c:v>292.15370012621179</c:v>
                </c:pt>
                <c:pt idx="129">
                  <c:v>292.10370012621183</c:v>
                </c:pt>
                <c:pt idx="130">
                  <c:v>292.05370012621188</c:v>
                </c:pt>
                <c:pt idx="131">
                  <c:v>292.00370012621192</c:v>
                </c:pt>
                <c:pt idx="132">
                  <c:v>291.95370012621197</c:v>
                </c:pt>
                <c:pt idx="133">
                  <c:v>291.90370012621202</c:v>
                </c:pt>
                <c:pt idx="134">
                  <c:v>291.85370012621206</c:v>
                </c:pt>
                <c:pt idx="135">
                  <c:v>291.80370012621211</c:v>
                </c:pt>
                <c:pt idx="136">
                  <c:v>291.75370012621215</c:v>
                </c:pt>
                <c:pt idx="137">
                  <c:v>291.7037001262122</c:v>
                </c:pt>
                <c:pt idx="138">
                  <c:v>291.65370012621224</c:v>
                </c:pt>
                <c:pt idx="139">
                  <c:v>291.60370012621229</c:v>
                </c:pt>
                <c:pt idx="140">
                  <c:v>291.55370012621233</c:v>
                </c:pt>
                <c:pt idx="141">
                  <c:v>291.50370012621238</c:v>
                </c:pt>
                <c:pt idx="142">
                  <c:v>291.45370012621242</c:v>
                </c:pt>
                <c:pt idx="143">
                  <c:v>291.40370012621247</c:v>
                </c:pt>
                <c:pt idx="144">
                  <c:v>291.35370012621252</c:v>
                </c:pt>
                <c:pt idx="145">
                  <c:v>291.30370012621256</c:v>
                </c:pt>
                <c:pt idx="146">
                  <c:v>291.25370012621261</c:v>
                </c:pt>
                <c:pt idx="147">
                  <c:v>291.20370012621265</c:v>
                </c:pt>
                <c:pt idx="148">
                  <c:v>291.1537001262127</c:v>
                </c:pt>
                <c:pt idx="149">
                  <c:v>291.10370012621274</c:v>
                </c:pt>
                <c:pt idx="150">
                  <c:v>291.05370012621279</c:v>
                </c:pt>
                <c:pt idx="151">
                  <c:v>291.00370012621283</c:v>
                </c:pt>
                <c:pt idx="152">
                  <c:v>290.95370012621288</c:v>
                </c:pt>
                <c:pt idx="153">
                  <c:v>290.90370012621293</c:v>
                </c:pt>
                <c:pt idx="154">
                  <c:v>290.85370012621297</c:v>
                </c:pt>
                <c:pt idx="155">
                  <c:v>290.80370012621302</c:v>
                </c:pt>
                <c:pt idx="156">
                  <c:v>290.75370012621306</c:v>
                </c:pt>
                <c:pt idx="157">
                  <c:v>290.70370012621311</c:v>
                </c:pt>
                <c:pt idx="158">
                  <c:v>290.65370012621315</c:v>
                </c:pt>
                <c:pt idx="159">
                  <c:v>290.6037001262132</c:v>
                </c:pt>
                <c:pt idx="160">
                  <c:v>290.55370012621324</c:v>
                </c:pt>
                <c:pt idx="161">
                  <c:v>290.50370012621329</c:v>
                </c:pt>
                <c:pt idx="162">
                  <c:v>290.45370012621333</c:v>
                </c:pt>
                <c:pt idx="163">
                  <c:v>290.40370012621338</c:v>
                </c:pt>
                <c:pt idx="164">
                  <c:v>290.35370012621343</c:v>
                </c:pt>
                <c:pt idx="165">
                  <c:v>290.30370012621347</c:v>
                </c:pt>
                <c:pt idx="166">
                  <c:v>290.25370012621352</c:v>
                </c:pt>
                <c:pt idx="167">
                  <c:v>290.20370012621356</c:v>
                </c:pt>
                <c:pt idx="168">
                  <c:v>290.15370012621361</c:v>
                </c:pt>
                <c:pt idx="169">
                  <c:v>290.10370012621365</c:v>
                </c:pt>
                <c:pt idx="170">
                  <c:v>290.0537001262137</c:v>
                </c:pt>
                <c:pt idx="171">
                  <c:v>290.00370012621374</c:v>
                </c:pt>
                <c:pt idx="172">
                  <c:v>289.95370012621379</c:v>
                </c:pt>
                <c:pt idx="173">
                  <c:v>289.90370012621383</c:v>
                </c:pt>
                <c:pt idx="174">
                  <c:v>289.85370012621388</c:v>
                </c:pt>
                <c:pt idx="175">
                  <c:v>289.80370012621393</c:v>
                </c:pt>
                <c:pt idx="176">
                  <c:v>289.75370012621397</c:v>
                </c:pt>
                <c:pt idx="177">
                  <c:v>289.70370012621402</c:v>
                </c:pt>
                <c:pt idx="178">
                  <c:v>289.65370012621406</c:v>
                </c:pt>
                <c:pt idx="179">
                  <c:v>289.60370012621411</c:v>
                </c:pt>
                <c:pt idx="180">
                  <c:v>289.55370012621415</c:v>
                </c:pt>
                <c:pt idx="181">
                  <c:v>289.5037001262142</c:v>
                </c:pt>
                <c:pt idx="182">
                  <c:v>289.45370012621424</c:v>
                </c:pt>
                <c:pt idx="183">
                  <c:v>289.40370012621429</c:v>
                </c:pt>
                <c:pt idx="184">
                  <c:v>289.35370012621433</c:v>
                </c:pt>
                <c:pt idx="185">
                  <c:v>289.30370012621438</c:v>
                </c:pt>
                <c:pt idx="186">
                  <c:v>289.25370012621443</c:v>
                </c:pt>
                <c:pt idx="187">
                  <c:v>289.20370012621447</c:v>
                </c:pt>
                <c:pt idx="188">
                  <c:v>289.15370012621452</c:v>
                </c:pt>
                <c:pt idx="189">
                  <c:v>289.10370012621456</c:v>
                </c:pt>
                <c:pt idx="190">
                  <c:v>289.05370012621461</c:v>
                </c:pt>
                <c:pt idx="191">
                  <c:v>289.00370012621465</c:v>
                </c:pt>
                <c:pt idx="192">
                  <c:v>288.9537001262147</c:v>
                </c:pt>
                <c:pt idx="193">
                  <c:v>288.90370012621474</c:v>
                </c:pt>
                <c:pt idx="194">
                  <c:v>288.85370012621479</c:v>
                </c:pt>
                <c:pt idx="195">
                  <c:v>288.80370012621484</c:v>
                </c:pt>
                <c:pt idx="196">
                  <c:v>288.75370012621488</c:v>
                </c:pt>
                <c:pt idx="197">
                  <c:v>288.70370012621493</c:v>
                </c:pt>
                <c:pt idx="198">
                  <c:v>288.65370012621497</c:v>
                </c:pt>
                <c:pt idx="199">
                  <c:v>288.60370012621502</c:v>
                </c:pt>
                <c:pt idx="200">
                  <c:v>288.55370012621506</c:v>
                </c:pt>
                <c:pt idx="201">
                  <c:v>288.50370012621511</c:v>
                </c:pt>
                <c:pt idx="202">
                  <c:v>288.45370012621515</c:v>
                </c:pt>
                <c:pt idx="203">
                  <c:v>288.4037001262152</c:v>
                </c:pt>
                <c:pt idx="204">
                  <c:v>288.35370012621524</c:v>
                </c:pt>
                <c:pt idx="205">
                  <c:v>288.30370012621529</c:v>
                </c:pt>
                <c:pt idx="206">
                  <c:v>288.25370012621534</c:v>
                </c:pt>
                <c:pt idx="207">
                  <c:v>288.20370012621538</c:v>
                </c:pt>
                <c:pt idx="208">
                  <c:v>288.15370012621543</c:v>
                </c:pt>
                <c:pt idx="209">
                  <c:v>288.10370012621547</c:v>
                </c:pt>
                <c:pt idx="210">
                  <c:v>288.05370012621552</c:v>
                </c:pt>
                <c:pt idx="211">
                  <c:v>288.00370012621556</c:v>
                </c:pt>
                <c:pt idx="212">
                  <c:v>287.95370012621561</c:v>
                </c:pt>
                <c:pt idx="213">
                  <c:v>287.90370012621565</c:v>
                </c:pt>
                <c:pt idx="214">
                  <c:v>287.8537001262157</c:v>
                </c:pt>
                <c:pt idx="215">
                  <c:v>287.80370012621574</c:v>
                </c:pt>
                <c:pt idx="216">
                  <c:v>287.75370012621579</c:v>
                </c:pt>
                <c:pt idx="217">
                  <c:v>287.70370012621584</c:v>
                </c:pt>
                <c:pt idx="218">
                  <c:v>287.65370012621588</c:v>
                </c:pt>
                <c:pt idx="219">
                  <c:v>287.60370012621593</c:v>
                </c:pt>
                <c:pt idx="220">
                  <c:v>287.55370012621597</c:v>
                </c:pt>
                <c:pt idx="221">
                  <c:v>287.50370012621602</c:v>
                </c:pt>
                <c:pt idx="222">
                  <c:v>287.45370012621606</c:v>
                </c:pt>
                <c:pt idx="223">
                  <c:v>287.40370012621611</c:v>
                </c:pt>
                <c:pt idx="224">
                  <c:v>287.35370012621615</c:v>
                </c:pt>
                <c:pt idx="225">
                  <c:v>287.3037001262162</c:v>
                </c:pt>
                <c:pt idx="226">
                  <c:v>287.25370012621624</c:v>
                </c:pt>
                <c:pt idx="227">
                  <c:v>287.20370012621629</c:v>
                </c:pt>
                <c:pt idx="228">
                  <c:v>287.15370012621634</c:v>
                </c:pt>
                <c:pt idx="229">
                  <c:v>287.10370012621638</c:v>
                </c:pt>
                <c:pt idx="230">
                  <c:v>287.05370012621643</c:v>
                </c:pt>
                <c:pt idx="231">
                  <c:v>287.00370012621647</c:v>
                </c:pt>
                <c:pt idx="232">
                  <c:v>286.95370012621652</c:v>
                </c:pt>
                <c:pt idx="233">
                  <c:v>286.90370012621656</c:v>
                </c:pt>
                <c:pt idx="234">
                  <c:v>286.85370012621661</c:v>
                </c:pt>
                <c:pt idx="235">
                  <c:v>286.80370012621665</c:v>
                </c:pt>
                <c:pt idx="236">
                  <c:v>286.7537001262167</c:v>
                </c:pt>
                <c:pt idx="237">
                  <c:v>286.70370012621675</c:v>
                </c:pt>
                <c:pt idx="238">
                  <c:v>286.65370012621679</c:v>
                </c:pt>
                <c:pt idx="239">
                  <c:v>286.60370012621684</c:v>
                </c:pt>
                <c:pt idx="240">
                  <c:v>286.55370012621688</c:v>
                </c:pt>
                <c:pt idx="241">
                  <c:v>286.50370012621693</c:v>
                </c:pt>
                <c:pt idx="242">
                  <c:v>286.45370012621697</c:v>
                </c:pt>
                <c:pt idx="243">
                  <c:v>286.40370012621702</c:v>
                </c:pt>
                <c:pt idx="244">
                  <c:v>286.35370012621706</c:v>
                </c:pt>
                <c:pt idx="245">
                  <c:v>286.30370012621711</c:v>
                </c:pt>
                <c:pt idx="246">
                  <c:v>286.25370012621715</c:v>
                </c:pt>
                <c:pt idx="247">
                  <c:v>286.2037001262172</c:v>
                </c:pt>
                <c:pt idx="248">
                  <c:v>286.15370012621725</c:v>
                </c:pt>
                <c:pt idx="249">
                  <c:v>286.10370012621729</c:v>
                </c:pt>
                <c:pt idx="250">
                  <c:v>286.05370012621734</c:v>
                </c:pt>
                <c:pt idx="251">
                  <c:v>286.00370012621738</c:v>
                </c:pt>
                <c:pt idx="252">
                  <c:v>285.95370012621743</c:v>
                </c:pt>
                <c:pt idx="253">
                  <c:v>285.90370012621747</c:v>
                </c:pt>
                <c:pt idx="254">
                  <c:v>285.85370012621752</c:v>
                </c:pt>
                <c:pt idx="255">
                  <c:v>285.80370012621756</c:v>
                </c:pt>
                <c:pt idx="256">
                  <c:v>285.75370012621761</c:v>
                </c:pt>
                <c:pt idx="257">
                  <c:v>285.70370012621765</c:v>
                </c:pt>
                <c:pt idx="258">
                  <c:v>285.6537001262177</c:v>
                </c:pt>
                <c:pt idx="259">
                  <c:v>285.60370012621775</c:v>
                </c:pt>
                <c:pt idx="260">
                  <c:v>285.55370012621779</c:v>
                </c:pt>
                <c:pt idx="261">
                  <c:v>285.50370012621784</c:v>
                </c:pt>
                <c:pt idx="262">
                  <c:v>285.45370012621788</c:v>
                </c:pt>
                <c:pt idx="263">
                  <c:v>285.40370012621793</c:v>
                </c:pt>
                <c:pt idx="264">
                  <c:v>285.35370012621797</c:v>
                </c:pt>
                <c:pt idx="265">
                  <c:v>285.30370012621802</c:v>
                </c:pt>
                <c:pt idx="266">
                  <c:v>285.25370012621806</c:v>
                </c:pt>
                <c:pt idx="267">
                  <c:v>285.20370012621811</c:v>
                </c:pt>
                <c:pt idx="268">
                  <c:v>285.15370012621815</c:v>
                </c:pt>
                <c:pt idx="269">
                  <c:v>285.1037001262182</c:v>
                </c:pt>
                <c:pt idx="270">
                  <c:v>285.05370012621825</c:v>
                </c:pt>
                <c:pt idx="271">
                  <c:v>285.00370012621829</c:v>
                </c:pt>
                <c:pt idx="272">
                  <c:v>284.95370012621834</c:v>
                </c:pt>
                <c:pt idx="273">
                  <c:v>284.90370012621838</c:v>
                </c:pt>
                <c:pt idx="274">
                  <c:v>284.85370012621843</c:v>
                </c:pt>
                <c:pt idx="275">
                  <c:v>284.80370012621847</c:v>
                </c:pt>
                <c:pt idx="276">
                  <c:v>284.75370012621852</c:v>
                </c:pt>
                <c:pt idx="277">
                  <c:v>284.70370012621856</c:v>
                </c:pt>
                <c:pt idx="278">
                  <c:v>284.65370012621861</c:v>
                </c:pt>
                <c:pt idx="279">
                  <c:v>284.60370012621865</c:v>
                </c:pt>
                <c:pt idx="280">
                  <c:v>284.5537001262187</c:v>
                </c:pt>
                <c:pt idx="281">
                  <c:v>284.50370012621875</c:v>
                </c:pt>
                <c:pt idx="282">
                  <c:v>284.45370012621879</c:v>
                </c:pt>
                <c:pt idx="283">
                  <c:v>284.40370012621884</c:v>
                </c:pt>
                <c:pt idx="284">
                  <c:v>284.35370012621888</c:v>
                </c:pt>
                <c:pt idx="285">
                  <c:v>284.30370012621893</c:v>
                </c:pt>
                <c:pt idx="286">
                  <c:v>284.25370012621897</c:v>
                </c:pt>
                <c:pt idx="287">
                  <c:v>284.20370012621902</c:v>
                </c:pt>
                <c:pt idx="288">
                  <c:v>284.15370012621906</c:v>
                </c:pt>
                <c:pt idx="289">
                  <c:v>284.10370012621911</c:v>
                </c:pt>
                <c:pt idx="290">
                  <c:v>284.05370012621916</c:v>
                </c:pt>
                <c:pt idx="291">
                  <c:v>284.0037001262192</c:v>
                </c:pt>
                <c:pt idx="292">
                  <c:v>283.95370012621925</c:v>
                </c:pt>
                <c:pt idx="293">
                  <c:v>283.90370012621929</c:v>
                </c:pt>
                <c:pt idx="294">
                  <c:v>283.85370012621934</c:v>
                </c:pt>
                <c:pt idx="295">
                  <c:v>283.80370012621938</c:v>
                </c:pt>
                <c:pt idx="296">
                  <c:v>283.75370012621943</c:v>
                </c:pt>
                <c:pt idx="297">
                  <c:v>283.70370012621947</c:v>
                </c:pt>
                <c:pt idx="298">
                  <c:v>283.65370012621952</c:v>
                </c:pt>
                <c:pt idx="299">
                  <c:v>283.60370012621956</c:v>
                </c:pt>
                <c:pt idx="300">
                  <c:v>283.55370012621961</c:v>
                </c:pt>
                <c:pt idx="301">
                  <c:v>283.50370012621966</c:v>
                </c:pt>
                <c:pt idx="302">
                  <c:v>283.4537001262197</c:v>
                </c:pt>
                <c:pt idx="303">
                  <c:v>283.40370012621975</c:v>
                </c:pt>
                <c:pt idx="304">
                  <c:v>283.35370012621979</c:v>
                </c:pt>
                <c:pt idx="305">
                  <c:v>283.30370012621984</c:v>
                </c:pt>
                <c:pt idx="306">
                  <c:v>283.25370012621988</c:v>
                </c:pt>
                <c:pt idx="307">
                  <c:v>283.20370012621993</c:v>
                </c:pt>
                <c:pt idx="308">
                  <c:v>283.15370012621997</c:v>
                </c:pt>
                <c:pt idx="309">
                  <c:v>283.10370012622002</c:v>
                </c:pt>
                <c:pt idx="310">
                  <c:v>283.05370012622006</c:v>
                </c:pt>
                <c:pt idx="311">
                  <c:v>283.00370012622011</c:v>
                </c:pt>
                <c:pt idx="312">
                  <c:v>282.95370012622016</c:v>
                </c:pt>
                <c:pt idx="313">
                  <c:v>282.9037001262202</c:v>
                </c:pt>
                <c:pt idx="314">
                  <c:v>282.85370012622025</c:v>
                </c:pt>
                <c:pt idx="315">
                  <c:v>282.80370012622029</c:v>
                </c:pt>
                <c:pt idx="316">
                  <c:v>282.75370012622034</c:v>
                </c:pt>
                <c:pt idx="317">
                  <c:v>282.70370012622038</c:v>
                </c:pt>
                <c:pt idx="318">
                  <c:v>282.65370012622043</c:v>
                </c:pt>
                <c:pt idx="319">
                  <c:v>282.60370012622047</c:v>
                </c:pt>
                <c:pt idx="320">
                  <c:v>282.55370012622052</c:v>
                </c:pt>
                <c:pt idx="321">
                  <c:v>282.50370012622056</c:v>
                </c:pt>
                <c:pt idx="322">
                  <c:v>282.45370012622061</c:v>
                </c:pt>
                <c:pt idx="323">
                  <c:v>282.40370012622066</c:v>
                </c:pt>
                <c:pt idx="324">
                  <c:v>282.3537001262207</c:v>
                </c:pt>
                <c:pt idx="325">
                  <c:v>282.30370012622075</c:v>
                </c:pt>
                <c:pt idx="326">
                  <c:v>282.25370012622079</c:v>
                </c:pt>
                <c:pt idx="327">
                  <c:v>282.20370012622084</c:v>
                </c:pt>
                <c:pt idx="328">
                  <c:v>282.15370012622088</c:v>
                </c:pt>
                <c:pt idx="329">
                  <c:v>282.10370012622093</c:v>
                </c:pt>
                <c:pt idx="330">
                  <c:v>282.05370012622097</c:v>
                </c:pt>
                <c:pt idx="331">
                  <c:v>282.00370012622102</c:v>
                </c:pt>
                <c:pt idx="332">
                  <c:v>281.95370012622107</c:v>
                </c:pt>
                <c:pt idx="333">
                  <c:v>281.90370012622111</c:v>
                </c:pt>
                <c:pt idx="334">
                  <c:v>281.85370012622116</c:v>
                </c:pt>
                <c:pt idx="335">
                  <c:v>281.8037001262212</c:v>
                </c:pt>
                <c:pt idx="336">
                  <c:v>281.75370012622125</c:v>
                </c:pt>
                <c:pt idx="337">
                  <c:v>281.70370012622129</c:v>
                </c:pt>
                <c:pt idx="338">
                  <c:v>281.65370012622134</c:v>
                </c:pt>
                <c:pt idx="339">
                  <c:v>281.60370012622138</c:v>
                </c:pt>
                <c:pt idx="340">
                  <c:v>281.55370012622143</c:v>
                </c:pt>
                <c:pt idx="341">
                  <c:v>281.50370012622147</c:v>
                </c:pt>
                <c:pt idx="342">
                  <c:v>281.45370012622152</c:v>
                </c:pt>
                <c:pt idx="343">
                  <c:v>281.40370012622157</c:v>
                </c:pt>
                <c:pt idx="344">
                  <c:v>281.35370012622161</c:v>
                </c:pt>
                <c:pt idx="345">
                  <c:v>281.30370012622166</c:v>
                </c:pt>
                <c:pt idx="346">
                  <c:v>281.2537001262217</c:v>
                </c:pt>
                <c:pt idx="347">
                  <c:v>281.20370012622175</c:v>
                </c:pt>
                <c:pt idx="348">
                  <c:v>281.15370012622179</c:v>
                </c:pt>
                <c:pt idx="349">
                  <c:v>281.10370012622184</c:v>
                </c:pt>
                <c:pt idx="350">
                  <c:v>281.05370012622188</c:v>
                </c:pt>
                <c:pt idx="351">
                  <c:v>281.00370012622193</c:v>
                </c:pt>
                <c:pt idx="352">
                  <c:v>280.95370012622197</c:v>
                </c:pt>
                <c:pt idx="353">
                  <c:v>280.90370012622202</c:v>
                </c:pt>
                <c:pt idx="354">
                  <c:v>280.85370012622207</c:v>
                </c:pt>
                <c:pt idx="355">
                  <c:v>280.80370012622211</c:v>
                </c:pt>
                <c:pt idx="356">
                  <c:v>280.75370012622216</c:v>
                </c:pt>
                <c:pt idx="357">
                  <c:v>280.7037001262222</c:v>
                </c:pt>
                <c:pt idx="358">
                  <c:v>280.65370012622225</c:v>
                </c:pt>
                <c:pt idx="359">
                  <c:v>280.60370012622229</c:v>
                </c:pt>
                <c:pt idx="360">
                  <c:v>280.55370012622234</c:v>
                </c:pt>
                <c:pt idx="361">
                  <c:v>280.50370012622238</c:v>
                </c:pt>
                <c:pt idx="362">
                  <c:v>280.45370012622243</c:v>
                </c:pt>
                <c:pt idx="363">
                  <c:v>280.40370012622247</c:v>
                </c:pt>
                <c:pt idx="364">
                  <c:v>280.35370012622252</c:v>
                </c:pt>
                <c:pt idx="365">
                  <c:v>280.30370012622257</c:v>
                </c:pt>
                <c:pt idx="366">
                  <c:v>280.25370012622261</c:v>
                </c:pt>
                <c:pt idx="367">
                  <c:v>280.20370012622266</c:v>
                </c:pt>
                <c:pt idx="368">
                  <c:v>280.1537001262227</c:v>
                </c:pt>
                <c:pt idx="369">
                  <c:v>280.10370012622275</c:v>
                </c:pt>
                <c:pt idx="370">
                  <c:v>280.05370012622279</c:v>
                </c:pt>
                <c:pt idx="371">
                  <c:v>280.00370012622284</c:v>
                </c:pt>
                <c:pt idx="372">
                  <c:v>279.95370012622288</c:v>
                </c:pt>
                <c:pt idx="373">
                  <c:v>279.90370012622293</c:v>
                </c:pt>
                <c:pt idx="374">
                  <c:v>279.85370012622298</c:v>
                </c:pt>
                <c:pt idx="375">
                  <c:v>279.80370012622302</c:v>
                </c:pt>
                <c:pt idx="376">
                  <c:v>279.75370012622307</c:v>
                </c:pt>
                <c:pt idx="377">
                  <c:v>279.70370012622311</c:v>
                </c:pt>
                <c:pt idx="378">
                  <c:v>279.65370012622316</c:v>
                </c:pt>
                <c:pt idx="379">
                  <c:v>279.6037001262232</c:v>
                </c:pt>
                <c:pt idx="380">
                  <c:v>279.55370012622325</c:v>
                </c:pt>
                <c:pt idx="381">
                  <c:v>279.50370012622329</c:v>
                </c:pt>
                <c:pt idx="382">
                  <c:v>279.45370012622334</c:v>
                </c:pt>
                <c:pt idx="383">
                  <c:v>279.40370012622338</c:v>
                </c:pt>
                <c:pt idx="384">
                  <c:v>279.35370012622343</c:v>
                </c:pt>
                <c:pt idx="385">
                  <c:v>279.30370012622348</c:v>
                </c:pt>
                <c:pt idx="386">
                  <c:v>279.25370012622352</c:v>
                </c:pt>
                <c:pt idx="387">
                  <c:v>279.20370012622357</c:v>
                </c:pt>
                <c:pt idx="388">
                  <c:v>279.15370012622361</c:v>
                </c:pt>
                <c:pt idx="389">
                  <c:v>279.10370012622366</c:v>
                </c:pt>
                <c:pt idx="390">
                  <c:v>279.0537001262237</c:v>
                </c:pt>
                <c:pt idx="391">
                  <c:v>279.00370012622375</c:v>
                </c:pt>
                <c:pt idx="392">
                  <c:v>278.95370012622379</c:v>
                </c:pt>
                <c:pt idx="393">
                  <c:v>278.90370012622384</c:v>
                </c:pt>
                <c:pt idx="394">
                  <c:v>278.85370012622388</c:v>
                </c:pt>
                <c:pt idx="395">
                  <c:v>278.80370012622393</c:v>
                </c:pt>
                <c:pt idx="396">
                  <c:v>278.75370012622398</c:v>
                </c:pt>
                <c:pt idx="397">
                  <c:v>278.70370012622402</c:v>
                </c:pt>
                <c:pt idx="398">
                  <c:v>278.65370012622407</c:v>
                </c:pt>
                <c:pt idx="399">
                  <c:v>278.60370012622411</c:v>
                </c:pt>
                <c:pt idx="400">
                  <c:v>278.55370012622416</c:v>
                </c:pt>
                <c:pt idx="401">
                  <c:v>278.5037001262242</c:v>
                </c:pt>
                <c:pt idx="402">
                  <c:v>278.45370012622425</c:v>
                </c:pt>
                <c:pt idx="403">
                  <c:v>278.40370012622429</c:v>
                </c:pt>
                <c:pt idx="404">
                  <c:v>278.35370012622434</c:v>
                </c:pt>
                <c:pt idx="405">
                  <c:v>278.30370012622438</c:v>
                </c:pt>
                <c:pt idx="406">
                  <c:v>278.25370012622443</c:v>
                </c:pt>
                <c:pt idx="407">
                  <c:v>278.20370012622448</c:v>
                </c:pt>
                <c:pt idx="408">
                  <c:v>278.15370012622452</c:v>
                </c:pt>
                <c:pt idx="409">
                  <c:v>278.10370012622457</c:v>
                </c:pt>
                <c:pt idx="410">
                  <c:v>278.05370012622461</c:v>
                </c:pt>
                <c:pt idx="411">
                  <c:v>278.00370012622466</c:v>
                </c:pt>
                <c:pt idx="412">
                  <c:v>277.9537001262247</c:v>
                </c:pt>
                <c:pt idx="413">
                  <c:v>277.90370012622475</c:v>
                </c:pt>
                <c:pt idx="414">
                  <c:v>277.85370012622479</c:v>
                </c:pt>
                <c:pt idx="415">
                  <c:v>277.80370012622484</c:v>
                </c:pt>
                <c:pt idx="416">
                  <c:v>277.75370012622489</c:v>
                </c:pt>
                <c:pt idx="417">
                  <c:v>277.70370012622493</c:v>
                </c:pt>
                <c:pt idx="418">
                  <c:v>277.65370012622498</c:v>
                </c:pt>
                <c:pt idx="419">
                  <c:v>277.60370012622502</c:v>
                </c:pt>
                <c:pt idx="420">
                  <c:v>277.55370012622507</c:v>
                </c:pt>
                <c:pt idx="421">
                  <c:v>277.50370012622511</c:v>
                </c:pt>
                <c:pt idx="422">
                  <c:v>277.45370012622516</c:v>
                </c:pt>
                <c:pt idx="423">
                  <c:v>277.4037001262252</c:v>
                </c:pt>
                <c:pt idx="424">
                  <c:v>277.35370012622525</c:v>
                </c:pt>
                <c:pt idx="425">
                  <c:v>277.30370012622529</c:v>
                </c:pt>
                <c:pt idx="426">
                  <c:v>277.25370012622534</c:v>
                </c:pt>
                <c:pt idx="427">
                  <c:v>277.20370012622539</c:v>
                </c:pt>
                <c:pt idx="428">
                  <c:v>277.15370012622543</c:v>
                </c:pt>
                <c:pt idx="429">
                  <c:v>277.10370012622548</c:v>
                </c:pt>
                <c:pt idx="430">
                  <c:v>277.05370012622552</c:v>
                </c:pt>
                <c:pt idx="431">
                  <c:v>277.00370012622557</c:v>
                </c:pt>
                <c:pt idx="432">
                  <c:v>276.95370012622561</c:v>
                </c:pt>
                <c:pt idx="433">
                  <c:v>276.90370012622566</c:v>
                </c:pt>
                <c:pt idx="434">
                  <c:v>276.8537001262257</c:v>
                </c:pt>
                <c:pt idx="435">
                  <c:v>276.80370012622575</c:v>
                </c:pt>
                <c:pt idx="436">
                  <c:v>276.75370012622579</c:v>
                </c:pt>
                <c:pt idx="437">
                  <c:v>276.70370012622584</c:v>
                </c:pt>
                <c:pt idx="438">
                  <c:v>276.65370012622589</c:v>
                </c:pt>
                <c:pt idx="439">
                  <c:v>276.60370012622593</c:v>
                </c:pt>
                <c:pt idx="440">
                  <c:v>276.55370012622598</c:v>
                </c:pt>
                <c:pt idx="441">
                  <c:v>276.50370012622602</c:v>
                </c:pt>
                <c:pt idx="442">
                  <c:v>276.45370012622607</c:v>
                </c:pt>
                <c:pt idx="443">
                  <c:v>276.40370012622611</c:v>
                </c:pt>
                <c:pt idx="444">
                  <c:v>276.35370012622616</c:v>
                </c:pt>
                <c:pt idx="445">
                  <c:v>276.3037001262262</c:v>
                </c:pt>
                <c:pt idx="446">
                  <c:v>276.25370012622625</c:v>
                </c:pt>
                <c:pt idx="447">
                  <c:v>276.20370012622629</c:v>
                </c:pt>
                <c:pt idx="448">
                  <c:v>276.15370012622634</c:v>
                </c:pt>
                <c:pt idx="449">
                  <c:v>276.10370012622639</c:v>
                </c:pt>
                <c:pt idx="450">
                  <c:v>276.05370012622643</c:v>
                </c:pt>
                <c:pt idx="451">
                  <c:v>276.00370012622648</c:v>
                </c:pt>
                <c:pt idx="452">
                  <c:v>275.95370012622652</c:v>
                </c:pt>
                <c:pt idx="453">
                  <c:v>275.90370012622657</c:v>
                </c:pt>
                <c:pt idx="454">
                  <c:v>275.85370012622661</c:v>
                </c:pt>
                <c:pt idx="455">
                  <c:v>275.80370012622666</c:v>
                </c:pt>
                <c:pt idx="456">
                  <c:v>275.7537001262267</c:v>
                </c:pt>
                <c:pt idx="457">
                  <c:v>275.70370012622675</c:v>
                </c:pt>
                <c:pt idx="458">
                  <c:v>275.65370012622679</c:v>
                </c:pt>
                <c:pt idx="459">
                  <c:v>275.60370012622684</c:v>
                </c:pt>
                <c:pt idx="460">
                  <c:v>275.55370012622689</c:v>
                </c:pt>
                <c:pt idx="461">
                  <c:v>275.50370012622693</c:v>
                </c:pt>
                <c:pt idx="462">
                  <c:v>275.45370012622698</c:v>
                </c:pt>
                <c:pt idx="463">
                  <c:v>275.40370012622702</c:v>
                </c:pt>
                <c:pt idx="464">
                  <c:v>275.35370012622707</c:v>
                </c:pt>
                <c:pt idx="465">
                  <c:v>275.30370012622711</c:v>
                </c:pt>
                <c:pt idx="466">
                  <c:v>275.25370012622716</c:v>
                </c:pt>
                <c:pt idx="467">
                  <c:v>275.2037001262272</c:v>
                </c:pt>
                <c:pt idx="468">
                  <c:v>275.15370012622725</c:v>
                </c:pt>
                <c:pt idx="469">
                  <c:v>275.1037001262273</c:v>
                </c:pt>
                <c:pt idx="470">
                  <c:v>275.05370012622734</c:v>
                </c:pt>
                <c:pt idx="471">
                  <c:v>275.00370012622739</c:v>
                </c:pt>
                <c:pt idx="472">
                  <c:v>274.95370012622743</c:v>
                </c:pt>
                <c:pt idx="473">
                  <c:v>274.90370012622748</c:v>
                </c:pt>
                <c:pt idx="474">
                  <c:v>274.85370012622752</c:v>
                </c:pt>
                <c:pt idx="475">
                  <c:v>274.80370012622757</c:v>
                </c:pt>
                <c:pt idx="476">
                  <c:v>274.75370012622761</c:v>
                </c:pt>
                <c:pt idx="477">
                  <c:v>274.70370012622766</c:v>
                </c:pt>
                <c:pt idx="478">
                  <c:v>274.6537001262277</c:v>
                </c:pt>
                <c:pt idx="479">
                  <c:v>274.60370012622775</c:v>
                </c:pt>
                <c:pt idx="480">
                  <c:v>274.5537001262278</c:v>
                </c:pt>
                <c:pt idx="481">
                  <c:v>274.50370012622784</c:v>
                </c:pt>
                <c:pt idx="482">
                  <c:v>274.45370012622789</c:v>
                </c:pt>
                <c:pt idx="483">
                  <c:v>274.40370012622793</c:v>
                </c:pt>
                <c:pt idx="484">
                  <c:v>274.35370012622798</c:v>
                </c:pt>
                <c:pt idx="485">
                  <c:v>274.30370012622802</c:v>
                </c:pt>
                <c:pt idx="486">
                  <c:v>274.25370012622807</c:v>
                </c:pt>
                <c:pt idx="487">
                  <c:v>274.20370012622811</c:v>
                </c:pt>
                <c:pt idx="488">
                  <c:v>274.15370012622816</c:v>
                </c:pt>
                <c:pt idx="489">
                  <c:v>274.1037001262282</c:v>
                </c:pt>
                <c:pt idx="490">
                  <c:v>274.05370012622825</c:v>
                </c:pt>
                <c:pt idx="491">
                  <c:v>274.0037001262283</c:v>
                </c:pt>
                <c:pt idx="492">
                  <c:v>273.95370012622834</c:v>
                </c:pt>
                <c:pt idx="493">
                  <c:v>273.90370012622839</c:v>
                </c:pt>
                <c:pt idx="494">
                  <c:v>273.85370012622843</c:v>
                </c:pt>
                <c:pt idx="495">
                  <c:v>273.80370012622848</c:v>
                </c:pt>
                <c:pt idx="496">
                  <c:v>273.75370012622852</c:v>
                </c:pt>
                <c:pt idx="497">
                  <c:v>273.70370012622857</c:v>
                </c:pt>
                <c:pt idx="498">
                  <c:v>273.65370012622861</c:v>
                </c:pt>
                <c:pt idx="499">
                  <c:v>273.60370012622866</c:v>
                </c:pt>
                <c:pt idx="500">
                  <c:v>273.5537001262287</c:v>
                </c:pt>
              </c:numCache>
            </c:numRef>
          </c:xVal>
          <c:yVal>
            <c:numRef>
              <c:f>A750CR!$J$12:$J$512</c:f>
              <c:numCache>
                <c:formatCode>General</c:formatCode>
                <c:ptCount val="501"/>
                <c:pt idx="0">
                  <c:v>4.6029886105225452E-97</c:v>
                </c:pt>
                <c:pt idx="1">
                  <c:v>1.2789522354028188E-96</c:v>
                </c:pt>
                <c:pt idx="2">
                  <c:v>3.5453387005071139E-96</c:v>
                </c:pt>
                <c:pt idx="3">
                  <c:v>9.8050569052389505E-96</c:v>
                </c:pt>
                <c:pt idx="4">
                  <c:v>2.705400005958878E-95</c:v>
                </c:pt>
                <c:pt idx="5">
                  <c:v>7.4473512198639402E-95</c:v>
                </c:pt>
                <c:pt idx="6">
                  <c:v>2.0453195334292652E-94</c:v>
                </c:pt>
                <c:pt idx="7">
                  <c:v>5.6041464669964786E-94</c:v>
                </c:pt>
                <c:pt idx="8">
                  <c:v>1.5319576847527201E-93</c:v>
                </c:pt>
                <c:pt idx="9">
                  <c:v>4.1780443221606414E-93</c:v>
                </c:pt>
                <c:pt idx="10">
                  <c:v>1.1368110782454283E-92</c:v>
                </c:pt>
                <c:pt idx="11">
                  <c:v>3.0859759170793536E-92</c:v>
                </c:pt>
                <c:pt idx="12">
                  <c:v>8.3576801945127192E-92</c:v>
                </c:pt>
                <c:pt idx="13">
                  <c:v>2.2582288234981366E-91</c:v>
                </c:pt>
                <c:pt idx="14">
                  <c:v>6.0875021105655083E-91</c:v>
                </c:pt>
                <c:pt idx="15">
                  <c:v>1.6371907576784005E-90</c:v>
                </c:pt>
                <c:pt idx="16">
                  <c:v>4.3928707445685167E-90</c:v>
                </c:pt>
                <c:pt idx="17">
                  <c:v>1.1759437449625179E-89</c:v>
                </c:pt>
                <c:pt idx="18">
                  <c:v>3.1406073949806574E-89</c:v>
                </c:pt>
                <c:pt idx="19">
                  <c:v>8.3681553221354336E-89</c:v>
                </c:pt>
                <c:pt idx="20">
                  <c:v>2.2245122272531572E-88</c:v>
                </c:pt>
                <c:pt idx="21">
                  <c:v>5.8996852554615021E-88</c:v>
                </c:pt>
                <c:pt idx="22">
                  <c:v>1.5610322292127291E-87</c:v>
                </c:pt>
                <c:pt idx="23">
                  <c:v>4.1208222080328208E-87</c:v>
                </c:pt>
                <c:pt idx="24">
                  <c:v>1.08528766293357E-86</c:v>
                </c:pt>
                <c:pt idx="25">
                  <c:v>2.8516409064433135E-86</c:v>
                </c:pt>
                <c:pt idx="26">
                  <c:v>7.4753888224278856E-86</c:v>
                </c:pt>
                <c:pt idx="27">
                  <c:v>1.9550673308243552E-85</c:v>
                </c:pt>
                <c:pt idx="28">
                  <c:v>5.1012737722750649E-85</c:v>
                </c:pt>
                <c:pt idx="29">
                  <c:v>1.32795856865957E-84</c:v>
                </c:pt>
                <c:pt idx="30">
                  <c:v>3.4488904565276677E-84</c:v>
                </c:pt>
                <c:pt idx="31">
                  <c:v>8.9364135121240237E-84</c:v>
                </c:pt>
                <c:pt idx="32">
                  <c:v>2.3101282636826111E-83</c:v>
                </c:pt>
                <c:pt idx="33">
                  <c:v>5.957964506736561E-83</c:v>
                </c:pt>
                <c:pt idx="34">
                  <c:v>1.5330231416896395E-82</c:v>
                </c:pt>
                <c:pt idx="35">
                  <c:v>3.9353964626409869E-82</c:v>
                </c:pt>
                <c:pt idx="36">
                  <c:v>1.0078995518249121E-81</c:v>
                </c:pt>
                <c:pt idx="37">
                  <c:v>2.5753424962775615E-81</c:v>
                </c:pt>
                <c:pt idx="38">
                  <c:v>6.5651056211507979E-81</c:v>
                </c:pt>
                <c:pt idx="39">
                  <c:v>1.6696960578283658E-80</c:v>
                </c:pt>
                <c:pt idx="40">
                  <c:v>4.2366453149251907E-80</c:v>
                </c:pt>
                <c:pt idx="41">
                  <c:v>1.0724962279800488E-79</c:v>
                </c:pt>
                <c:pt idx="42">
                  <c:v>2.7086844888861339E-79</c:v>
                </c:pt>
                <c:pt idx="43">
                  <c:v>6.8251161904838195E-79</c:v>
                </c:pt>
                <c:pt idx="44">
                  <c:v>1.7157367694969278E-78</c:v>
                </c:pt>
                <c:pt idx="45">
                  <c:v>4.303088211978653E-78</c:v>
                </c:pt>
                <c:pt idx="46">
                  <c:v>1.0767101833774173E-77</c:v>
                </c:pt>
                <c:pt idx="47">
                  <c:v>2.6878583215826532E-77</c:v>
                </c:pt>
                <c:pt idx="48">
                  <c:v>6.6942650964470361E-77</c:v>
                </c:pt>
                <c:pt idx="49">
                  <c:v>1.6633683026004355E-76</c:v>
                </c:pt>
                <c:pt idx="50">
                  <c:v>4.1234707371054858E-76</c:v>
                </c:pt>
                <c:pt idx="51">
                  <c:v>1.0198267364291403E-75</c:v>
                </c:pt>
                <c:pt idx="52">
                  <c:v>2.51639521801083E-75</c:v>
                </c:pt>
                <c:pt idx="53">
                  <c:v>6.1947001559909421E-75</c:v>
                </c:pt>
                <c:pt idx="54">
                  <c:v>1.52142556539169E-74</c:v>
                </c:pt>
                <c:pt idx="55">
                  <c:v>3.7279502711444486E-74</c:v>
                </c:pt>
                <c:pt idx="56">
                  <c:v>9.1133592860239861E-74</c:v>
                </c:pt>
                <c:pt idx="57">
                  <c:v>2.2226744391741837E-73</c:v>
                </c:pt>
                <c:pt idx="58">
                  <c:v>5.4083177452397552E-73</c:v>
                </c:pt>
                <c:pt idx="59">
                  <c:v>1.3129177624289685E-72</c:v>
                </c:pt>
                <c:pt idx="60">
                  <c:v>3.1798148256005378E-72</c:v>
                </c:pt>
                <c:pt idx="61">
                  <c:v>7.6834296084543518E-72</c:v>
                </c:pt>
                <c:pt idx="62">
                  <c:v>1.8522405377962484E-71</c:v>
                </c:pt>
                <c:pt idx="63">
                  <c:v>4.4548043380538718E-71</c:v>
                </c:pt>
                <c:pt idx="64">
                  <c:v>1.0689290107175634E-70</c:v>
                </c:pt>
                <c:pt idx="65">
                  <c:v>2.5589280511073455E-70</c:v>
                </c:pt>
                <c:pt idx="66">
                  <c:v>6.1116189275034227E-70</c:v>
                </c:pt>
                <c:pt idx="67">
                  <c:v>1.4562751555530436E-69</c:v>
                </c:pt>
                <c:pt idx="68">
                  <c:v>3.4619404614822918E-69</c:v>
                </c:pt>
                <c:pt idx="69">
                  <c:v>8.2107859375314221E-69</c:v>
                </c:pt>
                <c:pt idx="70">
                  <c:v>1.942848096143458E-68</c:v>
                </c:pt>
                <c:pt idx="71">
                  <c:v>4.5865057615693441E-68</c:v>
                </c:pt>
                <c:pt idx="72">
                  <c:v>1.0802244967114943E-67</c:v>
                </c:pt>
                <c:pt idx="73">
                  <c:v>2.5382540108008485E-67</c:v>
                </c:pt>
                <c:pt idx="74">
                  <c:v>5.9503857573272603E-67</c:v>
                </c:pt>
                <c:pt idx="75">
                  <c:v>1.3916952435350288E-66</c:v>
                </c:pt>
                <c:pt idx="76">
                  <c:v>3.2473727752121953E-66</c:v>
                </c:pt>
                <c:pt idx="77">
                  <c:v>7.5597795086069549E-66</c:v>
                </c:pt>
                <c:pt idx="78">
                  <c:v>1.7558001969954583E-65</c:v>
                </c:pt>
                <c:pt idx="79">
                  <c:v>4.0684598921582118E-65</c:v>
                </c:pt>
                <c:pt idx="80">
                  <c:v>9.4053284308614302E-65</c:v>
                </c:pt>
                <c:pt idx="81">
                  <c:v>2.169236349360337E-64</c:v>
                </c:pt>
                <c:pt idx="82">
                  <c:v>4.9914734090175337E-64</c:v>
                </c:pt>
                <c:pt idx="83">
                  <c:v>1.1458812985228387E-63</c:v>
                </c:pt>
                <c:pt idx="84">
                  <c:v>2.6244571252261403E-63</c:v>
                </c:pt>
                <c:pt idx="85">
                  <c:v>5.9969208105466855E-63</c:v>
                </c:pt>
                <c:pt idx="86">
                  <c:v>1.3671183946422861E-62</c:v>
                </c:pt>
                <c:pt idx="87">
                  <c:v>3.1093736982842188E-62</c:v>
                </c:pt>
                <c:pt idx="88">
                  <c:v>7.0555146093598701E-62</c:v>
                </c:pt>
                <c:pt idx="89">
                  <c:v>1.5972520394898652E-61</c:v>
                </c:pt>
                <c:pt idx="90">
                  <c:v>3.6075070480777124E-61</c:v>
                </c:pt>
                <c:pt idx="91">
                  <c:v>8.1288649088696613E-61</c:v>
                </c:pt>
                <c:pt idx="92">
                  <c:v>1.8274335974980605E-60</c:v>
                </c:pt>
                <c:pt idx="93">
                  <c:v>4.0986636978459304E-60</c:v>
                </c:pt>
                <c:pt idx="94">
                  <c:v>9.1713220990230463E-60</c:v>
                </c:pt>
                <c:pt idx="95">
                  <c:v>2.0474371932706742E-59</c:v>
                </c:pt>
                <c:pt idx="96">
                  <c:v>4.5601403713007201E-59</c:v>
                </c:pt>
                <c:pt idx="97">
                  <c:v>1.0132924705581038E-58</c:v>
                </c:pt>
                <c:pt idx="98">
                  <c:v>2.2463653975477115E-58</c:v>
                </c:pt>
                <c:pt idx="99">
                  <c:v>4.9683818540121914E-58</c:v>
                </c:pt>
                <c:pt idx="100">
                  <c:v>1.0963229717698284E-57</c:v>
                </c:pt>
                <c:pt idx="101">
                  <c:v>2.4135207804334488E-57</c:v>
                </c:pt>
                <c:pt idx="102">
                  <c:v>5.3009358886645746E-57</c:v>
                </c:pt>
                <c:pt idx="103">
                  <c:v>1.1615637284707409E-56</c:v>
                </c:pt>
                <c:pt idx="104">
                  <c:v>2.5393497041823946E-56</c:v>
                </c:pt>
                <c:pt idx="105">
                  <c:v>5.5384847705977707E-56</c:v>
                </c:pt>
                <c:pt idx="106">
                  <c:v>1.2051702412392223E-55</c:v>
                </c:pt>
                <c:pt idx="107">
                  <c:v>2.6163438119720339E-55</c:v>
                </c:pt>
                <c:pt idx="108">
                  <c:v>5.6666998423534634E-55</c:v>
                </c:pt>
                <c:pt idx="109">
                  <c:v>1.2244881476882799E-54</c:v>
                </c:pt>
                <c:pt idx="110">
                  <c:v>2.6397812714394758E-54</c:v>
                </c:pt>
                <c:pt idx="111">
                  <c:v>5.6776717682035008E-54</c:v>
                </c:pt>
                <c:pt idx="112">
                  <c:v>1.2183206392726199E-53</c:v>
                </c:pt>
                <c:pt idx="113">
                  <c:v>2.6082060754648488E-53</c:v>
                </c:pt>
                <c:pt idx="114">
                  <c:v>5.5707181239869857E-53</c:v>
                </c:pt>
                <c:pt idx="115">
                  <c:v>1.1870511869626019E-52</c:v>
                </c:pt>
                <c:pt idx="116">
                  <c:v>2.523577754237554E-52</c:v>
                </c:pt>
                <c:pt idx="117">
                  <c:v>5.3524536497954767E-52</c:v>
                </c:pt>
                <c:pt idx="118">
                  <c:v>1.1326040779581676E-51</c:v>
                </c:pt>
                <c:pt idx="119">
                  <c:v>2.3910700952282287E-51</c:v>
                </c:pt>
                <c:pt idx="120">
                  <c:v>5.0361131100827747E-51</c:v>
                </c:pt>
                <c:pt idx="121">
                  <c:v>1.0582484100019027E-50</c:v>
                </c:pt>
                <c:pt idx="122">
                  <c:v>2.2185476175061066E-50</c:v>
                </c:pt>
                <c:pt idx="123">
                  <c:v>4.6402231406049306E-50</c:v>
                </c:pt>
                <c:pt idx="124">
                  <c:v>9.6827330258404544E-50</c:v>
                </c:pt>
                <c:pt idx="125">
                  <c:v>2.015793454248613E-49</c:v>
                </c:pt>
                <c:pt idx="126">
                  <c:v>4.1868083794453353E-49</c:v>
                </c:pt>
                <c:pt idx="127">
                  <c:v>8.6757917690102883E-49</c:v>
                </c:pt>
                <c:pt idx="128">
                  <c:v>1.7935939731834148E-48</c:v>
                </c:pt>
                <c:pt idx="129">
                  <c:v>3.6993730902321852E-48</c:v>
                </c:pt>
                <c:pt idx="130">
                  <c:v>7.6123914240899315E-48</c:v>
                </c:pt>
                <c:pt idx="131">
                  <c:v>1.5627988053325139E-47</c:v>
                </c:pt>
                <c:pt idx="132">
                  <c:v>3.200914035833622E-47</c:v>
                </c:pt>
                <c:pt idx="133">
                  <c:v>6.5408461214749839E-47</c:v>
                </c:pt>
                <c:pt idx="134">
                  <c:v>1.3334687256457328E-46</c:v>
                </c:pt>
                <c:pt idx="135">
                  <c:v>2.7121937936992665E-46</c:v>
                </c:pt>
                <c:pt idx="136">
                  <c:v>5.5036091274619445E-46</c:v>
                </c:pt>
                <c:pt idx="137">
                  <c:v>1.114200701795858E-45</c:v>
                </c:pt>
                <c:pt idx="138">
                  <c:v>2.2504442264494914E-45</c:v>
                </c:pt>
                <c:pt idx="139">
                  <c:v>4.534840970189485E-45</c:v>
                </c:pt>
                <c:pt idx="140">
                  <c:v>9.1168508559047397E-45</c:v>
                </c:pt>
                <c:pt idx="141">
                  <c:v>1.8285911760236841E-44</c:v>
                </c:pt>
                <c:pt idx="142">
                  <c:v>3.659126049541739E-44</c:v>
                </c:pt>
                <c:pt idx="143">
                  <c:v>7.3051157532937535E-44</c:v>
                </c:pt>
                <c:pt idx="144">
                  <c:v>1.4550094520541309E-43</c:v>
                </c:pt>
                <c:pt idx="145">
                  <c:v>2.8913023439711933E-43</c:v>
                </c:pt>
                <c:pt idx="146">
                  <c:v>5.7320528109389031E-43</c:v>
                </c:pt>
                <c:pt idx="147">
                  <c:v>1.1337461852074322E-42</c:v>
                </c:pt>
                <c:pt idx="148">
                  <c:v>2.2372291820456331E-42</c:v>
                </c:pt>
                <c:pt idx="149">
                  <c:v>4.4044744333245512E-42</c:v>
                </c:pt>
                <c:pt idx="150">
                  <c:v>8.6510075737172531E-42</c:v>
                </c:pt>
                <c:pt idx="151">
                  <c:v>1.6952286055421742E-41</c:v>
                </c:pt>
                <c:pt idx="152">
                  <c:v>3.3142009161608E-41</c:v>
                </c:pt>
                <c:pt idx="153">
                  <c:v>6.4642534364942181E-41</c:v>
                </c:pt>
                <c:pt idx="154">
                  <c:v>1.2579022616412094E-40</c:v>
                </c:pt>
                <c:pt idx="155">
                  <c:v>2.4421053889699191E-40</c:v>
                </c:pt>
                <c:pt idx="156">
                  <c:v>4.7301061501891157E-40</c:v>
                </c:pt>
                <c:pt idx="157">
                  <c:v>9.140424234275627E-40</c:v>
                </c:pt>
                <c:pt idx="158">
                  <c:v>1.7621821599903815E-39</c:v>
                </c:pt>
                <c:pt idx="159">
                  <c:v>3.38941095139006E-39</c:v>
                </c:pt>
                <c:pt idx="160">
                  <c:v>6.5040914283500007E-39</c:v>
                </c:pt>
                <c:pt idx="161">
                  <c:v>1.2451968911961202E-38</c:v>
                </c:pt>
                <c:pt idx="162">
                  <c:v>2.3783644184424716E-38</c:v>
                </c:pt>
                <c:pt idx="163">
                  <c:v>4.5321862748060826E-38</c:v>
                </c:pt>
                <c:pt idx="164">
                  <c:v>8.6164046127699457E-38</c:v>
                </c:pt>
                <c:pt idx="165">
                  <c:v>1.634306089418618E-37</c:v>
                </c:pt>
                <c:pt idx="166">
                  <c:v>3.0926423181666429E-37</c:v>
                </c:pt>
                <c:pt idx="167">
                  <c:v>5.838683994148268E-37</c:v>
                </c:pt>
                <c:pt idx="168">
                  <c:v>1.0997379906433373E-36</c:v>
                </c:pt>
                <c:pt idx="169">
                  <c:v>2.0665811635020605E-36</c:v>
                </c:pt>
                <c:pt idx="170">
                  <c:v>3.8744020520270162E-36</c:v>
                </c:pt>
                <c:pt idx="171">
                  <c:v>7.2467935078604371E-36</c:v>
                </c:pt>
                <c:pt idx="172">
                  <c:v>1.3523094040265073E-35</c:v>
                </c:pt>
                <c:pt idx="173">
                  <c:v>2.5176492797518364E-35</c:v>
                </c:pt>
                <c:pt idx="174">
                  <c:v>4.676310870657512E-35</c:v>
                </c:pt>
                <c:pt idx="175">
                  <c:v>8.6656371271320962E-35</c:v>
                </c:pt>
                <c:pt idx="176">
                  <c:v>1.6020888752205119E-34</c:v>
                </c:pt>
                <c:pt idx="177">
                  <c:v>2.9550286199183632E-34</c:v>
                </c:pt>
                <c:pt idx="178">
                  <c:v>5.4378316635419893E-34</c:v>
                </c:pt>
                <c:pt idx="179">
                  <c:v>9.9834077207982038E-34</c:v>
                </c:pt>
                <c:pt idx="180">
                  <c:v>1.828608936329269E-33</c:v>
                </c:pt>
                <c:pt idx="181">
                  <c:v>3.3415798902739091E-33</c:v>
                </c:pt>
                <c:pt idx="182">
                  <c:v>6.0921675714602576E-33</c:v>
                </c:pt>
                <c:pt idx="183">
                  <c:v>1.1081047422051203E-32</c:v>
                </c:pt>
                <c:pt idx="184">
                  <c:v>2.010845795607187E-32</c:v>
                </c:pt>
                <c:pt idx="185">
                  <c:v>3.6405391217634561E-32</c:v>
                </c:pt>
                <c:pt idx="186">
                  <c:v>6.5756943530305185E-32</c:v>
                </c:pt>
                <c:pt idx="187">
                  <c:v>1.1849677082211882E-31</c:v>
                </c:pt>
                <c:pt idx="188">
                  <c:v>2.1303962724425959E-31</c:v>
                </c:pt>
                <c:pt idx="189">
                  <c:v>3.8212306509171465E-31</c:v>
                </c:pt>
                <c:pt idx="190">
                  <c:v>6.8380944135029364E-31</c:v>
                </c:pt>
                <c:pt idx="191">
                  <c:v>1.2208320271283082E-30</c:v>
                </c:pt>
                <c:pt idx="192">
                  <c:v>2.174531565103612E-30</c:v>
                </c:pt>
                <c:pt idx="193">
                  <c:v>3.8642436276929366E-30</c:v>
                </c:pt>
                <c:pt idx="194">
                  <c:v>6.8509731222958165E-30</c:v>
                </c:pt>
                <c:pt idx="195">
                  <c:v>1.2117945892430355E-29</c:v>
                </c:pt>
                <c:pt idx="196">
                  <c:v>2.1384285072783588E-29</c:v>
                </c:pt>
                <c:pt idx="197">
                  <c:v>3.7648653014073693E-29</c:v>
                </c:pt>
                <c:pt idx="198">
                  <c:v>6.6129179028335248E-29</c:v>
                </c:pt>
                <c:pt idx="199">
                  <c:v>1.1588461988042439E-28</c:v>
                </c:pt>
                <c:pt idx="200">
                  <c:v>2.0260373672660079E-28</c:v>
                </c:pt>
                <c:pt idx="201">
                  <c:v>3.5339311372204448E-28</c:v>
                </c:pt>
                <c:pt idx="202">
                  <c:v>6.1497533118132889E-28</c:v>
                </c:pt>
                <c:pt idx="203">
                  <c:v>1.0676927374322147E-27</c:v>
                </c:pt>
                <c:pt idx="204">
                  <c:v>1.8493702336612234E-27</c:v>
                </c:pt>
                <c:pt idx="205">
                  <c:v>3.1958796683237749E-27</c:v>
                </c:pt>
                <c:pt idx="206">
                  <c:v>5.5099284018636314E-27</c:v>
                </c:pt>
                <c:pt idx="207">
                  <c:v>9.4774275507735909E-27</c:v>
                </c:pt>
                <c:pt idx="208">
                  <c:v>1.6263872908500578E-26</c:v>
                </c:pt>
                <c:pt idx="209">
                  <c:v>2.7844950595768369E-26</c:v>
                </c:pt>
                <c:pt idx="210">
                  <c:v>4.7561759492107488E-26</c:v>
                </c:pt>
                <c:pt idx="211">
                  <c:v>8.1050995666973094E-26</c:v>
                </c:pt>
                <c:pt idx="212">
                  <c:v>1.3779954295757798E-25</c:v>
                </c:pt>
                <c:pt idx="213">
                  <c:v>2.3373630864683386E-25</c:v>
                </c:pt>
                <c:pt idx="214">
                  <c:v>3.9554287506243306E-25</c:v>
                </c:pt>
                <c:pt idx="215">
                  <c:v>6.6780540827121203E-25</c:v>
                </c:pt>
                <c:pt idx="216">
                  <c:v>1.124851725569502E-24</c:v>
                </c:pt>
                <c:pt idx="217">
                  <c:v>1.8902950927517995E-24</c:v>
                </c:pt>
                <c:pt idx="218">
                  <c:v>3.1692238528869293E-24</c:v>
                </c:pt>
                <c:pt idx="219">
                  <c:v>5.3010903471739812E-24</c:v>
                </c:pt>
                <c:pt idx="220">
                  <c:v>8.8463980556252826E-24</c:v>
                </c:pt>
                <c:pt idx="221">
                  <c:v>1.4728439301577507E-23</c:v>
                </c:pt>
                <c:pt idx="222">
                  <c:v>2.4464478497661089E-23</c:v>
                </c:pt>
                <c:pt idx="223">
                  <c:v>4.0541907336110335E-23</c:v>
                </c:pt>
                <c:pt idx="224">
                  <c:v>6.702878881309393E-23</c:v>
                </c:pt>
                <c:pt idx="225">
                  <c:v>1.1056242310042926E-22</c:v>
                </c:pt>
                <c:pt idx="226">
                  <c:v>1.8194608095494737E-22</c:v>
                </c:pt>
                <c:pt idx="227">
                  <c:v>2.987217493100134E-22</c:v>
                </c:pt>
                <c:pt idx="228">
                  <c:v>4.8930534876204719E-22</c:v>
                </c:pt>
                <c:pt idx="229">
                  <c:v>7.9961708264486446E-22</c:v>
                </c:pt>
                <c:pt idx="230">
                  <c:v>1.3036864301273476E-21</c:v>
                </c:pt>
                <c:pt idx="231">
                  <c:v>2.1205729024467952E-21</c:v>
                </c:pt>
                <c:pt idx="232">
                  <c:v>3.441297753825296E-21</c:v>
                </c:pt>
                <c:pt idx="233">
                  <c:v>5.571604436714579E-21</c:v>
                </c:pt>
                <c:pt idx="234">
                  <c:v>8.9996844248413974E-21</c:v>
                </c:pt>
                <c:pt idx="235">
                  <c:v>1.4503181023336836E-20</c:v>
                </c:pt>
                <c:pt idx="236">
                  <c:v>2.3317835563019454E-20</c:v>
                </c:pt>
                <c:pt idx="237">
                  <c:v>3.7402633695850265E-20</c:v>
                </c:pt>
                <c:pt idx="238">
                  <c:v>5.9855644807771599E-20</c:v>
                </c:pt>
                <c:pt idx="239">
                  <c:v>9.5564595177490134E-20</c:v>
                </c:pt>
                <c:pt idx="240">
                  <c:v>1.5222217261265946E-19</c:v>
                </c:pt>
                <c:pt idx="241">
                  <c:v>2.4190663981455703E-19</c:v>
                </c:pt>
                <c:pt idx="242">
                  <c:v>3.8353644883147436E-19</c:v>
                </c:pt>
                <c:pt idx="243">
                  <c:v>6.0667273537439751E-19</c:v>
                </c:pt>
                <c:pt idx="244">
                  <c:v>9.5739530530067115E-19</c:v>
                </c:pt>
                <c:pt idx="245">
                  <c:v>1.5073603609929109E-18</c:v>
                </c:pt>
                <c:pt idx="246">
                  <c:v>2.3677283184002738E-18</c:v>
                </c:pt>
                <c:pt idx="247">
                  <c:v>3.7105272671992383E-18</c:v>
                </c:pt>
                <c:pt idx="248">
                  <c:v>5.8013406470300175E-18</c:v>
                </c:pt>
                <c:pt idx="249">
                  <c:v>9.049197950225301E-18</c:v>
                </c:pt>
                <c:pt idx="250">
                  <c:v>1.408253341960831E-17</c:v>
                </c:pt>
                <c:pt idx="251">
                  <c:v>2.1864546486556697E-17</c:v>
                </c:pt>
                <c:pt idx="252">
                  <c:v>3.3867967769585152E-17</c:v>
                </c:pt>
                <c:pt idx="253">
                  <c:v>5.2339164180449854E-17</c:v>
                </c:pt>
                <c:pt idx="254">
                  <c:v>8.0696260388759263E-17</c:v>
                </c:pt>
                <c:pt idx="255">
                  <c:v>1.2412778807292905E-16</c:v>
                </c:pt>
                <c:pt idx="256">
                  <c:v>1.9049062411679838E-16</c:v>
                </c:pt>
                <c:pt idx="257">
                  <c:v>2.9165348754505434E-16</c:v>
                </c:pt>
                <c:pt idx="258">
                  <c:v>4.4550206800780777E-16</c:v>
                </c:pt>
                <c:pt idx="259">
                  <c:v>6.7892414765712111E-16</c:v>
                </c:pt>
                <c:pt idx="260">
                  <c:v>1.0322425761710633E-15</c:v>
                </c:pt>
                <c:pt idx="261">
                  <c:v>1.565781875263519E-15</c:v>
                </c:pt>
                <c:pt idx="262">
                  <c:v>2.3695710542763031E-15</c:v>
                </c:pt>
                <c:pt idx="263">
                  <c:v>3.5776445637084346E-15</c:v>
                </c:pt>
                <c:pt idx="264">
                  <c:v>5.3890675590022135E-15</c:v>
                </c:pt>
                <c:pt idx="265">
                  <c:v>8.0987696306815243E-15</c:v>
                </c:pt>
                <c:pt idx="266">
                  <c:v>1.2142649081797986E-14</c:v>
                </c:pt>
                <c:pt idx="267">
                  <c:v>1.8163386476987297E-14</c:v>
                </c:pt>
                <c:pt idx="268">
                  <c:v>2.7106234087093428E-14</c:v>
                </c:pt>
                <c:pt idx="269">
                  <c:v>4.0358082727672079E-14</c:v>
                </c:pt>
                <c:pt idx="270">
                  <c:v>5.9948848968209788E-14</c:v>
                </c:pt>
                <c:pt idx="271">
                  <c:v>8.8842373528677134E-14</c:v>
                </c:pt>
                <c:pt idx="272">
                  <c:v>1.3135555311740178E-13</c:v>
                </c:pt>
                <c:pt idx="273">
                  <c:v>1.9376070381807323E-13</c:v>
                </c:pt>
                <c:pt idx="274">
                  <c:v>2.8514906389439358E-13</c:v>
                </c:pt>
                <c:pt idx="275">
                  <c:v>4.1866550348830506E-13</c:v>
                </c:pt>
                <c:pt idx="276">
                  <c:v>6.1326952928268279E-13</c:v>
                </c:pt>
                <c:pt idx="277">
                  <c:v>8.9624052415907874E-13</c:v>
                </c:pt>
                <c:pt idx="278">
                  <c:v>1.306732666348384E-12</c:v>
                </c:pt>
                <c:pt idx="279">
                  <c:v>1.900806462993115E-12</c:v>
                </c:pt>
                <c:pt idx="280">
                  <c:v>2.7585320426321677E-12</c:v>
                </c:pt>
                <c:pt idx="281">
                  <c:v>3.9939915995444522E-12</c:v>
                </c:pt>
                <c:pt idx="282">
                  <c:v>5.7693281577919151E-12</c:v>
                </c:pt>
                <c:pt idx="283">
                  <c:v>8.3144268806149654E-12</c:v>
                </c:pt>
                <c:pt idx="284">
                  <c:v>1.1954416298007467E-11</c:v>
                </c:pt>
                <c:pt idx="285">
                  <c:v>1.7147997587940089E-11</c:v>
                </c:pt>
                <c:pt idx="286">
                  <c:v>2.4540727495897333E-11</c:v>
                </c:pt>
                <c:pt idx="287">
                  <c:v>3.5038897552404163E-11</c:v>
                </c:pt>
                <c:pt idx="288">
                  <c:v>4.9911706013704652E-11</c:v>
                </c:pt>
                <c:pt idx="289">
                  <c:v>7.0932191341856259E-11</c:v>
                </c:pt>
                <c:pt idx="290">
                  <c:v>1.0057112779557982E-10</c:v>
                </c:pt>
                <c:pt idx="291">
                  <c:v>1.4226309236534855E-10</c:v>
                </c:pt>
                <c:pt idx="292">
                  <c:v>2.0077061537692761E-10</c:v>
                </c:pt>
                <c:pt idx="293">
                  <c:v>2.8268127182945806E-10</c:v>
                </c:pt>
                <c:pt idx="294">
                  <c:v>3.970844718304674E-10</c:v>
                </c:pt>
                <c:pt idx="295">
                  <c:v>5.5649049727283077E-10</c:v>
                </c:pt>
                <c:pt idx="296">
                  <c:v>7.7807521643739366E-10</c:v>
                </c:pt>
                <c:pt idx="297">
                  <c:v>1.0853614515513141E-9</c:v>
                </c:pt>
                <c:pt idx="298">
                  <c:v>1.5104841917550425E-9</c:v>
                </c:pt>
                <c:pt idx="299">
                  <c:v>2.097234325010898E-9</c:v>
                </c:pt>
                <c:pt idx="300">
                  <c:v>2.9051376234812114E-9</c:v>
                </c:pt>
                <c:pt idx="301">
                  <c:v>4.014906590093182E-9</c:v>
                </c:pt>
                <c:pt idx="302">
                  <c:v>5.5357078419812609E-9</c:v>
                </c:pt>
                <c:pt idx="303">
                  <c:v>7.6148237907974626E-9</c:v>
                </c:pt>
                <c:pt idx="304">
                  <c:v>1.0450463094992376E-8</c:v>
                </c:pt>
                <c:pt idx="305">
                  <c:v>1.4308700544688593E-8</c:v>
                </c:pt>
                <c:pt idx="306">
                  <c:v>1.9545817285481274E-8</c:v>
                </c:pt>
                <c:pt idx="307">
                  <c:v>2.6637683568268228E-8</c:v>
                </c:pt>
                <c:pt idx="308">
                  <c:v>3.6218299651762577E-8</c:v>
                </c:pt>
                <c:pt idx="309">
                  <c:v>4.9130212269336266E-8</c:v>
                </c:pt>
                <c:pt idx="310">
                  <c:v>6.6490286539897755E-8</c:v>
                </c:pt>
                <c:pt idx="311">
                  <c:v>8.9775276129997154E-8</c:v>
                </c:pt>
                <c:pt idx="312">
                  <c:v>1.2093284659162354E-7</c:v>
                </c:pt>
                <c:pt idx="313">
                  <c:v>1.6252522756353622E-7</c:v>
                </c:pt>
                <c:pt idx="314">
                  <c:v>2.1791457117417174E-7</c:v>
                </c:pt>
                <c:pt idx="315">
                  <c:v>2.915014639215261E-7</c:v>
                </c:pt>
                <c:pt idx="316">
                  <c:v>3.890309828097311E-7</c:v>
                </c:pt>
                <c:pt idx="317">
                  <c:v>5.179843298433029E-7</c:v>
                </c:pt>
                <c:pt idx="318">
                  <c:v>6.8807857281948755E-7</c:v>
                </c:pt>
                <c:pt idx="319">
                  <c:v>9.1190254375443681E-7</c:v>
                </c:pt>
                <c:pt idx="320">
                  <c:v>1.2057237108939895E-6</c:v>
                </c:pt>
                <c:pt idx="321">
                  <c:v>1.5905090950674347E-6</c:v>
                </c:pt>
                <c:pt idx="322">
                  <c:v>2.0932133374680926E-6</c:v>
                </c:pt>
                <c:pt idx="323">
                  <c:v>2.7483991828117511E-6</c:v>
                </c:pt>
                <c:pt idx="324">
                  <c:v>3.6002703115237133E-6</c:v>
                </c:pt>
                <c:pt idx="325">
                  <c:v>4.7052140883537469E-6</c:v>
                </c:pt>
                <c:pt idx="326">
                  <c:v>6.1349729083524293E-6</c:v>
                </c:pt>
                <c:pt idx="327">
                  <c:v>7.9805880000225954E-6</c:v>
                </c:pt>
                <c:pt idx="328">
                  <c:v>1.0357289449817492E-5</c:v>
                </c:pt>
                <c:pt idx="329">
                  <c:v>1.3410541580536287E-5</c:v>
                </c:pt>
                <c:pt idx="330">
                  <c:v>1.7323494468060206E-5</c:v>
                </c:pt>
                <c:pt idx="331">
                  <c:v>2.2326141217437466E-5</c:v>
                </c:pt>
                <c:pt idx="332">
                  <c:v>2.8706537621742913E-5</c:v>
                </c:pt>
                <c:pt idx="333">
                  <c:v>3.6824507051914363E-5</c:v>
                </c:pt>
                <c:pt idx="334">
                  <c:v>4.7128329996250554E-5</c:v>
                </c:pt>
                <c:pt idx="335">
                  <c:v>6.0175005761554305E-5</c:v>
                </c:pt>
                <c:pt idx="336">
                  <c:v>7.6654774676277094E-5</c:v>
                </c:pt>
                <c:pt idx="337">
                  <c:v>9.742070392180748E-5</c:v>
                </c:pt>
                <c:pt idx="338">
                  <c:v>1.2352427006111707E-4</c:v>
                </c:pt>
                <c:pt idx="339">
                  <c:v>1.5625801757075057E-4</c:v>
                </c:pt>
                <c:pt idx="340">
                  <c:v>1.9720653623511147E-4</c:v>
                </c:pt>
                <c:pt idx="341">
                  <c:v>2.4830718197892034E-4</c:v>
                </c:pt>
                <c:pt idx="342">
                  <c:v>3.1192216619577433E-4</c:v>
                </c:pt>
                <c:pt idx="343">
                  <c:v>3.9092385814885628E-4</c:v>
                </c:pt>
                <c:pt idx="344">
                  <c:v>4.8879538341920447E-4</c:v>
                </c:pt>
                <c:pt idx="345">
                  <c:v>6.0974885796940723E-4</c:v>
                </c:pt>
                <c:pt idx="346">
                  <c:v>7.5886387083595568E-4</c:v>
                </c:pt>
                <c:pt idx="347">
                  <c:v>9.4224911663989656E-4</c:v>
                </c:pt>
                <c:pt idx="348">
                  <c:v>1.1672303789721564E-3</c:v>
                </c:pt>
                <c:pt idx="349">
                  <c:v>1.4425683731623003E-3</c:v>
                </c:pt>
                <c:pt idx="350">
                  <c:v>1.7787102666634467E-3</c:v>
                </c:pt>
                <c:pt idx="351">
                  <c:v>2.188079000610737E-3</c:v>
                </c:pt>
                <c:pt idx="352">
                  <c:v>2.6854048288720077E-3</c:v>
                </c:pt>
                <c:pt idx="353">
                  <c:v>3.2881037613208988E-3</c:v>
                </c:pt>
                <c:pt idx="354">
                  <c:v>4.0167078346134751E-3</c:v>
                </c:pt>
                <c:pt idx="355">
                  <c:v>4.8953523231237833E-3</c:v>
                </c:pt>
                <c:pt idx="356">
                  <c:v>5.9523251297336887E-3</c:v>
                </c:pt>
                <c:pt idx="357">
                  <c:v>7.2206836438852571E-3</c:v>
                </c:pt>
                <c:pt idx="358">
                  <c:v>8.7389443039300602E-3</c:v>
                </c:pt>
                <c:pt idx="359">
                  <c:v>1.0551849931958309E-2</c:v>
                </c:pt>
                <c:pt idx="360">
                  <c:v>1.2711219600156929E-2</c:v>
                </c:pt>
                <c:pt idx="361">
                  <c:v>1.5276885315418423E-2</c:v>
                </c:pt>
                <c:pt idx="362">
                  <c:v>1.8317719149792022E-2</c:v>
                </c:pt>
                <c:pt idx="363">
                  <c:v>2.1912753574641387E-2</c:v>
                </c:pt>
                <c:pt idx="364">
                  <c:v>2.6152396652705252E-2</c:v>
                </c:pt>
                <c:pt idx="365">
                  <c:v>3.1139742382494465E-2</c:v>
                </c:pt>
                <c:pt idx="366">
                  <c:v>3.6991974853504764E-2</c:v>
                </c:pt>
                <c:pt idx="367">
                  <c:v>4.3841862941510261E-2</c:v>
                </c:pt>
                <c:pt idx="368">
                  <c:v>5.1839340037762319E-2</c:v>
                </c:pt>
                <c:pt idx="369">
                  <c:v>6.1153160756546761E-2</c:v>
                </c:pt>
                <c:pt idx="370">
                  <c:v>7.1972623701030317E-2</c:v>
                </c:pt>
                <c:pt idx="371">
                  <c:v>8.4509346194178742E-2</c:v>
                </c:pt>
                <c:pt idx="372">
                  <c:v>9.8999073415279693E-2</c:v>
                </c:pt>
                <c:pt idx="373">
                  <c:v>0.11570350064900776</c:v>
                </c:pt>
                <c:pt idx="374">
                  <c:v>0.13491208339012709</c:v>
                </c:pt>
                <c:pt idx="375">
                  <c:v>0.15694380590230095</c:v>
                </c:pt>
                <c:pt idx="376">
                  <c:v>0.18214887456665627</c:v>
                </c:pt>
                <c:pt idx="377">
                  <c:v>0.21091029805101422</c:v>
                </c:pt>
                <c:pt idx="378">
                  <c:v>0.24364531207421278</c:v>
                </c:pt>
                <c:pt idx="379">
                  <c:v>0.28080660243562489</c:v>
                </c:pt>
                <c:pt idx="380">
                  <c:v>0.32288327614480522</c:v>
                </c:pt>
                <c:pt idx="381">
                  <c:v>0.37040152704928997</c:v>
                </c:pt>
                <c:pt idx="382">
                  <c:v>0.42392493945928944</c:v>
                </c:pt>
                <c:pt idx="383">
                  <c:v>0.4840543710540679</c:v>
                </c:pt>
                <c:pt idx="384">
                  <c:v>0.55142735497915274</c:v>
                </c:pt>
                <c:pt idx="385">
                  <c:v>0.62671696066127669</c:v>
                </c:pt>
                <c:pt idx="386">
                  <c:v>0.71063005363223142</c:v>
                </c:pt>
                <c:pt idx="387">
                  <c:v>0.80390489671041265</c:v>
                </c:pt>
                <c:pt idx="388">
                  <c:v>0.9073080383752129</c:v>
                </c:pt>
                <c:pt idx="389">
                  <c:v>1.0216304392035482</c:v>
                </c:pt>
                <c:pt idx="390">
                  <c:v>1.1476827939164858</c:v>
                </c:pt>
                <c:pt idx="391">
                  <c:v>1.2862900149764294</c:v>
                </c:pt>
                <c:pt idx="392">
                  <c:v>1.4382848538174642</c:v>
                </c:pt>
                <c:pt idx="393">
                  <c:v>1.6045006476808417</c:v>
                </c:pt>
                <c:pt idx="394">
                  <c:v>1.785763193618207</c:v>
                </c:pt>
                <c:pt idx="395">
                  <c:v>1.9828817664237663</c:v>
                </c:pt>
                <c:pt idx="396">
                  <c:v>2.1966393139190381</c:v>
                </c:pt>
                <c:pt idx="397">
                  <c:v>2.4277818809431846</c:v>
                </c:pt>
                <c:pt idx="398">
                  <c:v>2.6770073323474013</c:v>
                </c:pt>
                <c:pt idx="399">
                  <c:v>2.944953464949613</c:v>
                </c:pt>
                <c:pt idx="400">
                  <c:v>3.2321856184211186</c:v>
                </c:pt>
                <c:pt idx="401">
                  <c:v>3.5391839150480076</c:v>
                </c:pt>
                <c:pt idx="402">
                  <c:v>3.8663302777946678</c:v>
                </c:pt>
                <c:pt idx="403">
                  <c:v>4.2138953946180271</c:v>
                </c:pt>
                <c:pt idx="404">
                  <c:v>4.5820258140391461</c:v>
                </c:pt>
                <c:pt idx="405">
                  <c:v>4.9707313720597055</c:v>
                </c:pt>
                <c:pt idx="406">
                  <c:v>5.3798731631007044</c:v>
                </c:pt>
                <c:pt idx="407">
                  <c:v>5.8091522772379331</c:v>
                </c:pt>
                <c:pt idx="408">
                  <c:v>6.2580995321397683</c:v>
                </c:pt>
                <c:pt idx="409">
                  <c:v>6.7260664303461599</c:v>
                </c:pt>
                <c:pt idx="410">
                  <c:v>7.2122175704897611</c:v>
                </c:pt>
                <c:pt idx="411">
                  <c:v>7.7155247344497138</c:v>
                </c:pt>
                <c:pt idx="412">
                  <c:v>8.2347628610302159</c:v>
                </c:pt>
                <c:pt idx="413">
                  <c:v>8.7685081004536372</c:v>
                </c:pt>
                <c:pt idx="414">
                  <c:v>9.315138122743873</c:v>
                </c:pt>
                <c:pt idx="415">
                  <c:v>9.8728348270601867</c:v>
                </c:pt>
                <c:pt idx="416">
                  <c:v>10.439589568457931</c:v>
                </c:pt>
                <c:pt idx="417">
                  <c:v>11.013210983758077</c:v>
                </c:pt>
                <c:pt idx="418">
                  <c:v>11.591335459684647</c:v>
                </c:pt>
                <c:pt idx="419">
                  <c:v>12.171440244778617</c:v>
                </c:pt>
                <c:pt idx="420">
                  <c:v>12.750859162530507</c:v>
                </c:pt>
                <c:pt idx="421">
                  <c:v>13.326800837501407</c:v>
                </c:pt>
                <c:pt idx="422">
                  <c:v>13.896369299816502</c:v>
                </c:pt>
                <c:pt idx="423">
                  <c:v>14.45658678727222</c:v>
                </c:pt>
                <c:pt idx="424">
                  <c:v>15.004418519396678</c:v>
                </c:pt>
                <c:pt idx="425">
                  <c:v>15.536799175159203</c:v>
                </c:pt>
                <c:pt idx="426">
                  <c:v>16.050660766646978</c:v>
                </c:pt>
                <c:pt idx="427">
                  <c:v>16.542961565889826</c:v>
                </c:pt>
                <c:pt idx="428">
                  <c:v>17.010715712030642</c:v>
                </c:pt>
                <c:pt idx="429">
                  <c:v>17.451023102035634</c:v>
                </c:pt>
                <c:pt idx="430">
                  <c:v>17.861099150828643</c:v>
                </c:pt>
                <c:pt idx="431">
                  <c:v>18.23830399669853</c:v>
                </c:pt>
                <c:pt idx="432">
                  <c:v>18.580170725493396</c:v>
                </c:pt>
                <c:pt idx="433">
                  <c:v>18.884432192738615</c:v>
                </c:pt>
                <c:pt idx="434">
                  <c:v>19.149046036474154</c:v>
                </c:pt>
                <c:pt idx="435">
                  <c:v>19.372217495191336</c:v>
                </c:pt>
                <c:pt idx="436">
                  <c:v>19.552419674462655</c:v>
                </c:pt>
                <c:pt idx="437">
                  <c:v>19.688410942218894</c:v>
                </c:pt>
                <c:pt idx="438">
                  <c:v>19.779249175479659</c:v>
                </c:pt>
                <c:pt idx="439">
                  <c:v>19.824302629868967</c:v>
                </c:pt>
                <c:pt idx="440">
                  <c:v>19.823257256488162</c:v>
                </c:pt>
                <c:pt idx="441">
                  <c:v>19.776120347596496</c:v>
                </c:pt>
                <c:pt idx="442">
                  <c:v>19.683220451895242</c:v>
                </c:pt>
                <c:pt idx="443">
                  <c:v>19.545203560792174</c:v>
                </c:pt>
                <c:pt idx="444">
                  <c:v>19.36302562757518</c:v>
                </c:pt>
                <c:pt idx="445">
                  <c:v>19.137941540684093</c:v>
                </c:pt>
                <c:pt idx="446">
                  <c:v>18.87149072900754</c:v>
                </c:pt>
                <c:pt idx="447">
                  <c:v>18.565479630181322</c:v>
                </c:pt>
                <c:pt idx="448">
                  <c:v>18.221961301152998</c:v>
                </c:pt>
                <c:pt idx="449">
                  <c:v>17.843212492851631</c:v>
                </c:pt>
                <c:pt idx="450">
                  <c:v>17.431708546851446</c:v>
                </c:pt>
                <c:pt idx="451">
                  <c:v>16.990096500795055</c:v>
                </c:pt>
                <c:pt idx="452">
                  <c:v>16.52116681057247</c:v>
                </c:pt>
                <c:pt idx="453">
                  <c:v>16.027824110547556</c:v>
                </c:pt>
                <c:pt idx="454">
                  <c:v>15.513057438383154</c:v>
                </c:pt>
                <c:pt idx="455">
                  <c:v>14.979910348325234</c:v>
                </c:pt>
                <c:pt idx="456">
                  <c:v>14.431451326430965</c:v>
                </c:pt>
                <c:pt idx="457">
                  <c:v>13.870744903599022</c:v>
                </c:pt>
                <c:pt idx="458">
                  <c:v>13.300823837969661</c:v>
                </c:pt>
                <c:pt idx="459">
                  <c:v>12.724662708026548</c:v>
                </c:pt>
                <c:pt idx="460">
                  <c:v>12.145153222382861</c:v>
                </c:pt>
                <c:pt idx="461">
                  <c:v>11.565081512687064</c:v>
                </c:pt>
                <c:pt idx="462">
                  <c:v>10.987107633315604</c:v>
                </c:pt>
                <c:pt idx="463">
                  <c:v>10.413747446540107</c:v>
                </c:pt>
                <c:pt idx="464">
                  <c:v>9.8473570256814504</c:v>
                </c:pt>
                <c:pt idx="465">
                  <c:v>9.2901196623893618</c:v>
                </c:pt>
                <c:pt idx="466">
                  <c:v>8.7440355185677419</c:v>
                </c:pt>
                <c:pt idx="467">
                  <c:v>8.2109139194922331</c:v>
                </c:pt>
                <c:pt idx="468">
                  <c:v>7.6923682431430791</c:v>
                </c:pt>
                <c:pt idx="469">
                  <c:v>7.1898133224103153</c:v>
                </c:pt>
                <c:pt idx="470">
                  <c:v>6.7044652422150612</c:v>
                </c:pt>
                <c:pt idx="471">
                  <c:v>6.2373433832071017</c:v>
                </c:pt>
                <c:pt idx="472">
                  <c:v>5.7892745378967874</c:v>
                </c:pt>
                <c:pt idx="473">
                  <c:v>5.360898904086433</c:v>
                </c:pt>
                <c:pt idx="474">
                  <c:v>4.9526777443870174</c:v>
                </c:pt>
                <c:pt idx="475">
                  <c:v>4.5649024894280039</c:v>
                </c:pt>
                <c:pt idx="476">
                  <c:v>4.197705055970073</c:v>
                </c:pt>
                <c:pt idx="477">
                  <c:v>3.8510691492932487</c:v>
                </c:pt>
                <c:pt idx="478">
                  <c:v>3.5248423216514344</c:v>
                </c:pt>
                <c:pt idx="479">
                  <c:v>3.2187485648820497</c:v>
                </c:pt>
                <c:pt idx="480">
                  <c:v>2.9324012250028164</c:v>
                </c:pt>
                <c:pt idx="481">
                  <c:v>2.6653160393413464</c:v>
                </c:pt>
                <c:pt idx="482">
                  <c:v>2.4169241119248599</c:v>
                </c:pt>
                <c:pt idx="483">
                  <c:v>2.1865846599926662</c:v>
                </c:pt>
                <c:pt idx="484">
                  <c:v>1.9735973830697133</c:v>
                </c:pt>
                <c:pt idx="485">
                  <c:v>1.777214325556058</c:v>
                </c:pt>
                <c:pt idx="486">
                  <c:v>1.596651123769689</c:v>
                </c:pt>
                <c:pt idx="487">
                  <c:v>1.431097548387595</c:v>
                </c:pt>
                <c:pt idx="488">
                  <c:v>1.2797272728627855</c:v>
                </c:pt>
                <c:pt idx="489">
                  <c:v>1.1417068173006453</c:v>
                </c:pt>
                <c:pt idx="490">
                  <c:v>1.0162036351549006</c:v>
                </c:pt>
                <c:pt idx="491">
                  <c:v>0.90239332670352967</c:v>
                </c:pt>
                <c:pt idx="492">
                  <c:v>0.79946597839336186</c:v>
                </c:pt>
                <c:pt idx="493">
                  <c:v>0.70663164065735884</c:v>
                </c:pt>
                <c:pt idx="494">
                  <c:v>0.62312496861938882</c:v>
                </c:pt>
                <c:pt idx="495">
                  <c:v>0.54820906016397963</c:v>
                </c:pt>
                <c:pt idx="496">
                  <c:v>0.48117853416229223</c:v>
                </c:pt>
                <c:pt idx="497">
                  <c:v>0.4213618982480436</c:v>
                </c:pt>
                <c:pt idx="498">
                  <c:v>0.36812326049879962</c:v>
                </c:pt>
                <c:pt idx="499">
                  <c:v>0.32086344279702506</c:v>
                </c:pt>
                <c:pt idx="500">
                  <c:v>0.27902055564121986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3F3-40DD-90CC-0A904E41A071}"/>
            </c:ext>
          </c:extLst>
        </c:ser>
        <c:ser>
          <c:idx val="8"/>
          <c:order val="9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298.55370012620597</c:v>
                </c:pt>
                <c:pt idx="1">
                  <c:v>298.50370012620601</c:v>
                </c:pt>
                <c:pt idx="2">
                  <c:v>298.45370012620606</c:v>
                </c:pt>
                <c:pt idx="3">
                  <c:v>298.4037001262061</c:v>
                </c:pt>
                <c:pt idx="4">
                  <c:v>298.35370012620615</c:v>
                </c:pt>
                <c:pt idx="5">
                  <c:v>298.30370012620619</c:v>
                </c:pt>
                <c:pt idx="6">
                  <c:v>298.25370012620624</c:v>
                </c:pt>
                <c:pt idx="7">
                  <c:v>298.20370012620629</c:v>
                </c:pt>
                <c:pt idx="8">
                  <c:v>298.15370012620633</c:v>
                </c:pt>
                <c:pt idx="9">
                  <c:v>298.10370012620638</c:v>
                </c:pt>
                <c:pt idx="10">
                  <c:v>298.05370012620642</c:v>
                </c:pt>
                <c:pt idx="11">
                  <c:v>298.00370012620647</c:v>
                </c:pt>
                <c:pt idx="12">
                  <c:v>297.95370012620651</c:v>
                </c:pt>
                <c:pt idx="13">
                  <c:v>297.90370012620656</c:v>
                </c:pt>
                <c:pt idx="14">
                  <c:v>297.8537001262066</c:v>
                </c:pt>
                <c:pt idx="15">
                  <c:v>297.80370012620665</c:v>
                </c:pt>
                <c:pt idx="16">
                  <c:v>297.7537001262067</c:v>
                </c:pt>
                <c:pt idx="17">
                  <c:v>297.70370012620674</c:v>
                </c:pt>
                <c:pt idx="18">
                  <c:v>297.65370012620679</c:v>
                </c:pt>
                <c:pt idx="19">
                  <c:v>297.60370012620683</c:v>
                </c:pt>
                <c:pt idx="20">
                  <c:v>297.55370012620688</c:v>
                </c:pt>
                <c:pt idx="21">
                  <c:v>297.50370012620692</c:v>
                </c:pt>
                <c:pt idx="22">
                  <c:v>297.45370012620697</c:v>
                </c:pt>
                <c:pt idx="23">
                  <c:v>297.40370012620701</c:v>
                </c:pt>
                <c:pt idx="24">
                  <c:v>297.35370012620706</c:v>
                </c:pt>
                <c:pt idx="25">
                  <c:v>297.3037001262071</c:v>
                </c:pt>
                <c:pt idx="26">
                  <c:v>297.25370012620715</c:v>
                </c:pt>
                <c:pt idx="27">
                  <c:v>297.2037001262072</c:v>
                </c:pt>
                <c:pt idx="28">
                  <c:v>297.15370012620724</c:v>
                </c:pt>
                <c:pt idx="29">
                  <c:v>297.10370012620729</c:v>
                </c:pt>
                <c:pt idx="30">
                  <c:v>297.05370012620733</c:v>
                </c:pt>
                <c:pt idx="31">
                  <c:v>297.00370012620738</c:v>
                </c:pt>
                <c:pt idx="32">
                  <c:v>296.95370012620742</c:v>
                </c:pt>
                <c:pt idx="33">
                  <c:v>296.90370012620747</c:v>
                </c:pt>
                <c:pt idx="34">
                  <c:v>296.85370012620751</c:v>
                </c:pt>
                <c:pt idx="35">
                  <c:v>296.80370012620756</c:v>
                </c:pt>
                <c:pt idx="36">
                  <c:v>296.7537001262076</c:v>
                </c:pt>
                <c:pt idx="37">
                  <c:v>296.70370012620765</c:v>
                </c:pt>
                <c:pt idx="38">
                  <c:v>296.6537001262077</c:v>
                </c:pt>
                <c:pt idx="39">
                  <c:v>296.60370012620774</c:v>
                </c:pt>
                <c:pt idx="40">
                  <c:v>296.55370012620779</c:v>
                </c:pt>
                <c:pt idx="41">
                  <c:v>296.50370012620783</c:v>
                </c:pt>
                <c:pt idx="42">
                  <c:v>296.45370012620788</c:v>
                </c:pt>
                <c:pt idx="43">
                  <c:v>296.40370012620792</c:v>
                </c:pt>
                <c:pt idx="44">
                  <c:v>296.35370012620797</c:v>
                </c:pt>
                <c:pt idx="45">
                  <c:v>296.30370012620801</c:v>
                </c:pt>
                <c:pt idx="46">
                  <c:v>296.25370012620806</c:v>
                </c:pt>
                <c:pt idx="47">
                  <c:v>296.2037001262081</c:v>
                </c:pt>
                <c:pt idx="48">
                  <c:v>296.15370012620815</c:v>
                </c:pt>
                <c:pt idx="49">
                  <c:v>296.1037001262082</c:v>
                </c:pt>
                <c:pt idx="50">
                  <c:v>296.05370012620824</c:v>
                </c:pt>
                <c:pt idx="51">
                  <c:v>296.00370012620829</c:v>
                </c:pt>
                <c:pt idx="52">
                  <c:v>295.95370012620833</c:v>
                </c:pt>
                <c:pt idx="53">
                  <c:v>295.90370012620838</c:v>
                </c:pt>
                <c:pt idx="54">
                  <c:v>295.85370012620842</c:v>
                </c:pt>
                <c:pt idx="55">
                  <c:v>295.80370012620847</c:v>
                </c:pt>
                <c:pt idx="56">
                  <c:v>295.75370012620851</c:v>
                </c:pt>
                <c:pt idx="57">
                  <c:v>295.70370012620856</c:v>
                </c:pt>
                <c:pt idx="58">
                  <c:v>295.65370012620861</c:v>
                </c:pt>
                <c:pt idx="59">
                  <c:v>295.60370012620865</c:v>
                </c:pt>
                <c:pt idx="60">
                  <c:v>295.5537001262087</c:v>
                </c:pt>
                <c:pt idx="61">
                  <c:v>295.50370012620874</c:v>
                </c:pt>
                <c:pt idx="62">
                  <c:v>295.45370012620879</c:v>
                </c:pt>
                <c:pt idx="63">
                  <c:v>295.40370012620883</c:v>
                </c:pt>
                <c:pt idx="64">
                  <c:v>295.35370012620888</c:v>
                </c:pt>
                <c:pt idx="65">
                  <c:v>295.30370012620892</c:v>
                </c:pt>
                <c:pt idx="66">
                  <c:v>295.25370012620897</c:v>
                </c:pt>
                <c:pt idx="67">
                  <c:v>295.20370012620901</c:v>
                </c:pt>
                <c:pt idx="68">
                  <c:v>295.15370012620906</c:v>
                </c:pt>
                <c:pt idx="69">
                  <c:v>295.10370012620911</c:v>
                </c:pt>
                <c:pt idx="70">
                  <c:v>295.05370012620915</c:v>
                </c:pt>
                <c:pt idx="71">
                  <c:v>295.0037001262092</c:v>
                </c:pt>
                <c:pt idx="72">
                  <c:v>294.95370012620924</c:v>
                </c:pt>
                <c:pt idx="73">
                  <c:v>294.90370012620929</c:v>
                </c:pt>
                <c:pt idx="74">
                  <c:v>294.85370012620933</c:v>
                </c:pt>
                <c:pt idx="75">
                  <c:v>294.80370012620938</c:v>
                </c:pt>
                <c:pt idx="76">
                  <c:v>294.75370012620942</c:v>
                </c:pt>
                <c:pt idx="77">
                  <c:v>294.70370012620947</c:v>
                </c:pt>
                <c:pt idx="78">
                  <c:v>294.65370012620951</c:v>
                </c:pt>
                <c:pt idx="79">
                  <c:v>294.60370012620956</c:v>
                </c:pt>
                <c:pt idx="80">
                  <c:v>294.55370012620961</c:v>
                </c:pt>
                <c:pt idx="81">
                  <c:v>294.50370012620965</c:v>
                </c:pt>
                <c:pt idx="82">
                  <c:v>294.4537001262097</c:v>
                </c:pt>
                <c:pt idx="83">
                  <c:v>294.40370012620974</c:v>
                </c:pt>
                <c:pt idx="84">
                  <c:v>294.35370012620979</c:v>
                </c:pt>
                <c:pt idx="85">
                  <c:v>294.30370012620983</c:v>
                </c:pt>
                <c:pt idx="86">
                  <c:v>294.25370012620988</c:v>
                </c:pt>
                <c:pt idx="87">
                  <c:v>294.20370012620992</c:v>
                </c:pt>
                <c:pt idx="88">
                  <c:v>294.15370012620997</c:v>
                </c:pt>
                <c:pt idx="89">
                  <c:v>294.10370012621001</c:v>
                </c:pt>
                <c:pt idx="90">
                  <c:v>294.05370012621006</c:v>
                </c:pt>
                <c:pt idx="91">
                  <c:v>294.00370012621011</c:v>
                </c:pt>
                <c:pt idx="92">
                  <c:v>293.95370012621015</c:v>
                </c:pt>
                <c:pt idx="93">
                  <c:v>293.9037001262102</c:v>
                </c:pt>
                <c:pt idx="94">
                  <c:v>293.85370012621024</c:v>
                </c:pt>
                <c:pt idx="95">
                  <c:v>293.80370012621029</c:v>
                </c:pt>
                <c:pt idx="96">
                  <c:v>293.75370012621033</c:v>
                </c:pt>
                <c:pt idx="97">
                  <c:v>293.70370012621038</c:v>
                </c:pt>
                <c:pt idx="98">
                  <c:v>293.65370012621042</c:v>
                </c:pt>
                <c:pt idx="99">
                  <c:v>293.60370012621047</c:v>
                </c:pt>
                <c:pt idx="100">
                  <c:v>293.55370012621052</c:v>
                </c:pt>
                <c:pt idx="101">
                  <c:v>293.50370012621056</c:v>
                </c:pt>
                <c:pt idx="102">
                  <c:v>293.45370012621061</c:v>
                </c:pt>
                <c:pt idx="103">
                  <c:v>293.40370012621065</c:v>
                </c:pt>
                <c:pt idx="104">
                  <c:v>293.3537001262107</c:v>
                </c:pt>
                <c:pt idx="105">
                  <c:v>293.30370012621074</c:v>
                </c:pt>
                <c:pt idx="106">
                  <c:v>293.25370012621079</c:v>
                </c:pt>
                <c:pt idx="107">
                  <c:v>293.20370012621083</c:v>
                </c:pt>
                <c:pt idx="108">
                  <c:v>293.15370012621088</c:v>
                </c:pt>
                <c:pt idx="109">
                  <c:v>293.10370012621092</c:v>
                </c:pt>
                <c:pt idx="110">
                  <c:v>293.05370012621097</c:v>
                </c:pt>
                <c:pt idx="111">
                  <c:v>293.00370012621102</c:v>
                </c:pt>
                <c:pt idx="112">
                  <c:v>292.95370012621106</c:v>
                </c:pt>
                <c:pt idx="113">
                  <c:v>292.90370012621111</c:v>
                </c:pt>
                <c:pt idx="114">
                  <c:v>292.85370012621115</c:v>
                </c:pt>
                <c:pt idx="115">
                  <c:v>292.8037001262112</c:v>
                </c:pt>
                <c:pt idx="116">
                  <c:v>292.75370012621124</c:v>
                </c:pt>
                <c:pt idx="117">
                  <c:v>292.70370012621129</c:v>
                </c:pt>
                <c:pt idx="118">
                  <c:v>292.65370012621133</c:v>
                </c:pt>
                <c:pt idx="119">
                  <c:v>292.60370012621138</c:v>
                </c:pt>
                <c:pt idx="120">
                  <c:v>292.55370012621142</c:v>
                </c:pt>
                <c:pt idx="121">
                  <c:v>292.50370012621147</c:v>
                </c:pt>
                <c:pt idx="122">
                  <c:v>292.45370012621152</c:v>
                </c:pt>
                <c:pt idx="123">
                  <c:v>292.40370012621156</c:v>
                </c:pt>
                <c:pt idx="124">
                  <c:v>292.35370012621161</c:v>
                </c:pt>
                <c:pt idx="125">
                  <c:v>292.30370012621165</c:v>
                </c:pt>
                <c:pt idx="126">
                  <c:v>292.2537001262117</c:v>
                </c:pt>
                <c:pt idx="127">
                  <c:v>292.20370012621174</c:v>
                </c:pt>
                <c:pt idx="128">
                  <c:v>292.15370012621179</c:v>
                </c:pt>
                <c:pt idx="129">
                  <c:v>292.10370012621183</c:v>
                </c:pt>
                <c:pt idx="130">
                  <c:v>292.05370012621188</c:v>
                </c:pt>
                <c:pt idx="131">
                  <c:v>292.00370012621192</c:v>
                </c:pt>
                <c:pt idx="132">
                  <c:v>291.95370012621197</c:v>
                </c:pt>
                <c:pt idx="133">
                  <c:v>291.90370012621202</c:v>
                </c:pt>
                <c:pt idx="134">
                  <c:v>291.85370012621206</c:v>
                </c:pt>
                <c:pt idx="135">
                  <c:v>291.80370012621211</c:v>
                </c:pt>
                <c:pt idx="136">
                  <c:v>291.75370012621215</c:v>
                </c:pt>
                <c:pt idx="137">
                  <c:v>291.7037001262122</c:v>
                </c:pt>
                <c:pt idx="138">
                  <c:v>291.65370012621224</c:v>
                </c:pt>
                <c:pt idx="139">
                  <c:v>291.60370012621229</c:v>
                </c:pt>
                <c:pt idx="140">
                  <c:v>291.55370012621233</c:v>
                </c:pt>
                <c:pt idx="141">
                  <c:v>291.50370012621238</c:v>
                </c:pt>
                <c:pt idx="142">
                  <c:v>291.45370012621242</c:v>
                </c:pt>
                <c:pt idx="143">
                  <c:v>291.40370012621247</c:v>
                </c:pt>
                <c:pt idx="144">
                  <c:v>291.35370012621252</c:v>
                </c:pt>
                <c:pt idx="145">
                  <c:v>291.30370012621256</c:v>
                </c:pt>
                <c:pt idx="146">
                  <c:v>291.25370012621261</c:v>
                </c:pt>
                <c:pt idx="147">
                  <c:v>291.20370012621265</c:v>
                </c:pt>
                <c:pt idx="148">
                  <c:v>291.1537001262127</c:v>
                </c:pt>
                <c:pt idx="149">
                  <c:v>291.10370012621274</c:v>
                </c:pt>
                <c:pt idx="150">
                  <c:v>291.05370012621279</c:v>
                </c:pt>
                <c:pt idx="151">
                  <c:v>291.00370012621283</c:v>
                </c:pt>
                <c:pt idx="152">
                  <c:v>290.95370012621288</c:v>
                </c:pt>
                <c:pt idx="153">
                  <c:v>290.90370012621293</c:v>
                </c:pt>
                <c:pt idx="154">
                  <c:v>290.85370012621297</c:v>
                </c:pt>
                <c:pt idx="155">
                  <c:v>290.80370012621302</c:v>
                </c:pt>
                <c:pt idx="156">
                  <c:v>290.75370012621306</c:v>
                </c:pt>
                <c:pt idx="157">
                  <c:v>290.70370012621311</c:v>
                </c:pt>
                <c:pt idx="158">
                  <c:v>290.65370012621315</c:v>
                </c:pt>
                <c:pt idx="159">
                  <c:v>290.6037001262132</c:v>
                </c:pt>
                <c:pt idx="160">
                  <c:v>290.55370012621324</c:v>
                </c:pt>
                <c:pt idx="161">
                  <c:v>290.50370012621329</c:v>
                </c:pt>
                <c:pt idx="162">
                  <c:v>290.45370012621333</c:v>
                </c:pt>
                <c:pt idx="163">
                  <c:v>290.40370012621338</c:v>
                </c:pt>
                <c:pt idx="164">
                  <c:v>290.35370012621343</c:v>
                </c:pt>
                <c:pt idx="165">
                  <c:v>290.30370012621347</c:v>
                </c:pt>
                <c:pt idx="166">
                  <c:v>290.25370012621352</c:v>
                </c:pt>
                <c:pt idx="167">
                  <c:v>290.20370012621356</c:v>
                </c:pt>
                <c:pt idx="168">
                  <c:v>290.15370012621361</c:v>
                </c:pt>
                <c:pt idx="169">
                  <c:v>290.10370012621365</c:v>
                </c:pt>
                <c:pt idx="170">
                  <c:v>290.0537001262137</c:v>
                </c:pt>
                <c:pt idx="171">
                  <c:v>290.00370012621374</c:v>
                </c:pt>
                <c:pt idx="172">
                  <c:v>289.95370012621379</c:v>
                </c:pt>
                <c:pt idx="173">
                  <c:v>289.90370012621383</c:v>
                </c:pt>
                <c:pt idx="174">
                  <c:v>289.85370012621388</c:v>
                </c:pt>
                <c:pt idx="175">
                  <c:v>289.80370012621393</c:v>
                </c:pt>
                <c:pt idx="176">
                  <c:v>289.75370012621397</c:v>
                </c:pt>
                <c:pt idx="177">
                  <c:v>289.70370012621402</c:v>
                </c:pt>
                <c:pt idx="178">
                  <c:v>289.65370012621406</c:v>
                </c:pt>
                <c:pt idx="179">
                  <c:v>289.60370012621411</c:v>
                </c:pt>
                <c:pt idx="180">
                  <c:v>289.55370012621415</c:v>
                </c:pt>
                <c:pt idx="181">
                  <c:v>289.5037001262142</c:v>
                </c:pt>
                <c:pt idx="182">
                  <c:v>289.45370012621424</c:v>
                </c:pt>
                <c:pt idx="183">
                  <c:v>289.40370012621429</c:v>
                </c:pt>
                <c:pt idx="184">
                  <c:v>289.35370012621433</c:v>
                </c:pt>
                <c:pt idx="185">
                  <c:v>289.30370012621438</c:v>
                </c:pt>
                <c:pt idx="186">
                  <c:v>289.25370012621443</c:v>
                </c:pt>
                <c:pt idx="187">
                  <c:v>289.20370012621447</c:v>
                </c:pt>
                <c:pt idx="188">
                  <c:v>289.15370012621452</c:v>
                </c:pt>
                <c:pt idx="189">
                  <c:v>289.10370012621456</c:v>
                </c:pt>
                <c:pt idx="190">
                  <c:v>289.05370012621461</c:v>
                </c:pt>
                <c:pt idx="191">
                  <c:v>289.00370012621465</c:v>
                </c:pt>
                <c:pt idx="192">
                  <c:v>288.9537001262147</c:v>
                </c:pt>
                <c:pt idx="193">
                  <c:v>288.90370012621474</c:v>
                </c:pt>
                <c:pt idx="194">
                  <c:v>288.85370012621479</c:v>
                </c:pt>
                <c:pt idx="195">
                  <c:v>288.80370012621484</c:v>
                </c:pt>
                <c:pt idx="196">
                  <c:v>288.75370012621488</c:v>
                </c:pt>
                <c:pt idx="197">
                  <c:v>288.70370012621493</c:v>
                </c:pt>
                <c:pt idx="198">
                  <c:v>288.65370012621497</c:v>
                </c:pt>
                <c:pt idx="199">
                  <c:v>288.60370012621502</c:v>
                </c:pt>
                <c:pt idx="200">
                  <c:v>288.55370012621506</c:v>
                </c:pt>
                <c:pt idx="201">
                  <c:v>288.50370012621511</c:v>
                </c:pt>
                <c:pt idx="202">
                  <c:v>288.45370012621515</c:v>
                </c:pt>
                <c:pt idx="203">
                  <c:v>288.4037001262152</c:v>
                </c:pt>
                <c:pt idx="204">
                  <c:v>288.35370012621524</c:v>
                </c:pt>
                <c:pt idx="205">
                  <c:v>288.30370012621529</c:v>
                </c:pt>
                <c:pt idx="206">
                  <c:v>288.25370012621534</c:v>
                </c:pt>
                <c:pt idx="207">
                  <c:v>288.20370012621538</c:v>
                </c:pt>
                <c:pt idx="208">
                  <c:v>288.15370012621543</c:v>
                </c:pt>
                <c:pt idx="209">
                  <c:v>288.10370012621547</c:v>
                </c:pt>
                <c:pt idx="210">
                  <c:v>288.05370012621552</c:v>
                </c:pt>
                <c:pt idx="211">
                  <c:v>288.00370012621556</c:v>
                </c:pt>
                <c:pt idx="212">
                  <c:v>287.95370012621561</c:v>
                </c:pt>
                <c:pt idx="213">
                  <c:v>287.90370012621565</c:v>
                </c:pt>
                <c:pt idx="214">
                  <c:v>287.8537001262157</c:v>
                </c:pt>
                <c:pt idx="215">
                  <c:v>287.80370012621574</c:v>
                </c:pt>
                <c:pt idx="216">
                  <c:v>287.75370012621579</c:v>
                </c:pt>
                <c:pt idx="217">
                  <c:v>287.70370012621584</c:v>
                </c:pt>
                <c:pt idx="218">
                  <c:v>287.65370012621588</c:v>
                </c:pt>
                <c:pt idx="219">
                  <c:v>287.60370012621593</c:v>
                </c:pt>
                <c:pt idx="220">
                  <c:v>287.55370012621597</c:v>
                </c:pt>
                <c:pt idx="221">
                  <c:v>287.50370012621602</c:v>
                </c:pt>
                <c:pt idx="222">
                  <c:v>287.45370012621606</c:v>
                </c:pt>
                <c:pt idx="223">
                  <c:v>287.40370012621611</c:v>
                </c:pt>
                <c:pt idx="224">
                  <c:v>287.35370012621615</c:v>
                </c:pt>
                <c:pt idx="225">
                  <c:v>287.3037001262162</c:v>
                </c:pt>
                <c:pt idx="226">
                  <c:v>287.25370012621624</c:v>
                </c:pt>
                <c:pt idx="227">
                  <c:v>287.20370012621629</c:v>
                </c:pt>
                <c:pt idx="228">
                  <c:v>287.15370012621634</c:v>
                </c:pt>
                <c:pt idx="229">
                  <c:v>287.10370012621638</c:v>
                </c:pt>
                <c:pt idx="230">
                  <c:v>287.05370012621643</c:v>
                </c:pt>
                <c:pt idx="231">
                  <c:v>287.00370012621647</c:v>
                </c:pt>
                <c:pt idx="232">
                  <c:v>286.95370012621652</c:v>
                </c:pt>
                <c:pt idx="233">
                  <c:v>286.90370012621656</c:v>
                </c:pt>
                <c:pt idx="234">
                  <c:v>286.85370012621661</c:v>
                </c:pt>
                <c:pt idx="235">
                  <c:v>286.80370012621665</c:v>
                </c:pt>
                <c:pt idx="236">
                  <c:v>286.7537001262167</c:v>
                </c:pt>
                <c:pt idx="237">
                  <c:v>286.70370012621675</c:v>
                </c:pt>
                <c:pt idx="238">
                  <c:v>286.65370012621679</c:v>
                </c:pt>
                <c:pt idx="239">
                  <c:v>286.60370012621684</c:v>
                </c:pt>
                <c:pt idx="240">
                  <c:v>286.55370012621688</c:v>
                </c:pt>
                <c:pt idx="241">
                  <c:v>286.50370012621693</c:v>
                </c:pt>
                <c:pt idx="242">
                  <c:v>286.45370012621697</c:v>
                </c:pt>
                <c:pt idx="243">
                  <c:v>286.40370012621702</c:v>
                </c:pt>
                <c:pt idx="244">
                  <c:v>286.35370012621706</c:v>
                </c:pt>
                <c:pt idx="245">
                  <c:v>286.30370012621711</c:v>
                </c:pt>
                <c:pt idx="246">
                  <c:v>286.25370012621715</c:v>
                </c:pt>
                <c:pt idx="247">
                  <c:v>286.2037001262172</c:v>
                </c:pt>
                <c:pt idx="248">
                  <c:v>286.15370012621725</c:v>
                </c:pt>
                <c:pt idx="249">
                  <c:v>286.10370012621729</c:v>
                </c:pt>
                <c:pt idx="250">
                  <c:v>286.05370012621734</c:v>
                </c:pt>
                <c:pt idx="251">
                  <c:v>286.00370012621738</c:v>
                </c:pt>
                <c:pt idx="252">
                  <c:v>285.95370012621743</c:v>
                </c:pt>
                <c:pt idx="253">
                  <c:v>285.90370012621747</c:v>
                </c:pt>
                <c:pt idx="254">
                  <c:v>285.85370012621752</c:v>
                </c:pt>
                <c:pt idx="255">
                  <c:v>285.80370012621756</c:v>
                </c:pt>
                <c:pt idx="256">
                  <c:v>285.75370012621761</c:v>
                </c:pt>
                <c:pt idx="257">
                  <c:v>285.70370012621765</c:v>
                </c:pt>
                <c:pt idx="258">
                  <c:v>285.6537001262177</c:v>
                </c:pt>
                <c:pt idx="259">
                  <c:v>285.60370012621775</c:v>
                </c:pt>
                <c:pt idx="260">
                  <c:v>285.55370012621779</c:v>
                </c:pt>
                <c:pt idx="261">
                  <c:v>285.50370012621784</c:v>
                </c:pt>
                <c:pt idx="262">
                  <c:v>285.45370012621788</c:v>
                </c:pt>
                <c:pt idx="263">
                  <c:v>285.40370012621793</c:v>
                </c:pt>
                <c:pt idx="264">
                  <c:v>285.35370012621797</c:v>
                </c:pt>
                <c:pt idx="265">
                  <c:v>285.30370012621802</c:v>
                </c:pt>
                <c:pt idx="266">
                  <c:v>285.25370012621806</c:v>
                </c:pt>
                <c:pt idx="267">
                  <c:v>285.20370012621811</c:v>
                </c:pt>
                <c:pt idx="268">
                  <c:v>285.15370012621815</c:v>
                </c:pt>
                <c:pt idx="269">
                  <c:v>285.1037001262182</c:v>
                </c:pt>
                <c:pt idx="270">
                  <c:v>285.05370012621825</c:v>
                </c:pt>
                <c:pt idx="271">
                  <c:v>285.00370012621829</c:v>
                </c:pt>
                <c:pt idx="272">
                  <c:v>284.95370012621834</c:v>
                </c:pt>
                <c:pt idx="273">
                  <c:v>284.90370012621838</c:v>
                </c:pt>
                <c:pt idx="274">
                  <c:v>284.85370012621843</c:v>
                </c:pt>
                <c:pt idx="275">
                  <c:v>284.80370012621847</c:v>
                </c:pt>
                <c:pt idx="276">
                  <c:v>284.75370012621852</c:v>
                </c:pt>
                <c:pt idx="277">
                  <c:v>284.70370012621856</c:v>
                </c:pt>
                <c:pt idx="278">
                  <c:v>284.65370012621861</c:v>
                </c:pt>
                <c:pt idx="279">
                  <c:v>284.60370012621865</c:v>
                </c:pt>
                <c:pt idx="280">
                  <c:v>284.5537001262187</c:v>
                </c:pt>
                <c:pt idx="281">
                  <c:v>284.50370012621875</c:v>
                </c:pt>
                <c:pt idx="282">
                  <c:v>284.45370012621879</c:v>
                </c:pt>
                <c:pt idx="283">
                  <c:v>284.40370012621884</c:v>
                </c:pt>
                <c:pt idx="284">
                  <c:v>284.35370012621888</c:v>
                </c:pt>
                <c:pt idx="285">
                  <c:v>284.30370012621893</c:v>
                </c:pt>
                <c:pt idx="286">
                  <c:v>284.25370012621897</c:v>
                </c:pt>
                <c:pt idx="287">
                  <c:v>284.20370012621902</c:v>
                </c:pt>
                <c:pt idx="288">
                  <c:v>284.15370012621906</c:v>
                </c:pt>
                <c:pt idx="289">
                  <c:v>284.10370012621911</c:v>
                </c:pt>
                <c:pt idx="290">
                  <c:v>284.05370012621916</c:v>
                </c:pt>
                <c:pt idx="291">
                  <c:v>284.0037001262192</c:v>
                </c:pt>
                <c:pt idx="292">
                  <c:v>283.95370012621925</c:v>
                </c:pt>
                <c:pt idx="293">
                  <c:v>283.90370012621929</c:v>
                </c:pt>
                <c:pt idx="294">
                  <c:v>283.85370012621934</c:v>
                </c:pt>
                <c:pt idx="295">
                  <c:v>283.80370012621938</c:v>
                </c:pt>
                <c:pt idx="296">
                  <c:v>283.75370012621943</c:v>
                </c:pt>
                <c:pt idx="297">
                  <c:v>283.70370012621947</c:v>
                </c:pt>
                <c:pt idx="298">
                  <c:v>283.65370012621952</c:v>
                </c:pt>
                <c:pt idx="299">
                  <c:v>283.60370012621956</c:v>
                </c:pt>
                <c:pt idx="300">
                  <c:v>283.55370012621961</c:v>
                </c:pt>
                <c:pt idx="301">
                  <c:v>283.50370012621966</c:v>
                </c:pt>
                <c:pt idx="302">
                  <c:v>283.4537001262197</c:v>
                </c:pt>
                <c:pt idx="303">
                  <c:v>283.40370012621975</c:v>
                </c:pt>
                <c:pt idx="304">
                  <c:v>283.35370012621979</c:v>
                </c:pt>
                <c:pt idx="305">
                  <c:v>283.30370012621984</c:v>
                </c:pt>
                <c:pt idx="306">
                  <c:v>283.25370012621988</c:v>
                </c:pt>
                <c:pt idx="307">
                  <c:v>283.20370012621993</c:v>
                </c:pt>
                <c:pt idx="308">
                  <c:v>283.15370012621997</c:v>
                </c:pt>
                <c:pt idx="309">
                  <c:v>283.10370012622002</c:v>
                </c:pt>
                <c:pt idx="310">
                  <c:v>283.05370012622006</c:v>
                </c:pt>
                <c:pt idx="311">
                  <c:v>283.00370012622011</c:v>
                </c:pt>
                <c:pt idx="312">
                  <c:v>282.95370012622016</c:v>
                </c:pt>
                <c:pt idx="313">
                  <c:v>282.9037001262202</c:v>
                </c:pt>
                <c:pt idx="314">
                  <c:v>282.85370012622025</c:v>
                </c:pt>
                <c:pt idx="315">
                  <c:v>282.80370012622029</c:v>
                </c:pt>
                <c:pt idx="316">
                  <c:v>282.75370012622034</c:v>
                </c:pt>
                <c:pt idx="317">
                  <c:v>282.70370012622038</c:v>
                </c:pt>
                <c:pt idx="318">
                  <c:v>282.65370012622043</c:v>
                </c:pt>
                <c:pt idx="319">
                  <c:v>282.60370012622047</c:v>
                </c:pt>
                <c:pt idx="320">
                  <c:v>282.55370012622052</c:v>
                </c:pt>
                <c:pt idx="321">
                  <c:v>282.50370012622056</c:v>
                </c:pt>
                <c:pt idx="322">
                  <c:v>282.45370012622061</c:v>
                </c:pt>
                <c:pt idx="323">
                  <c:v>282.40370012622066</c:v>
                </c:pt>
                <c:pt idx="324">
                  <c:v>282.3537001262207</c:v>
                </c:pt>
                <c:pt idx="325">
                  <c:v>282.30370012622075</c:v>
                </c:pt>
                <c:pt idx="326">
                  <c:v>282.25370012622079</c:v>
                </c:pt>
                <c:pt idx="327">
                  <c:v>282.20370012622084</c:v>
                </c:pt>
                <c:pt idx="328">
                  <c:v>282.15370012622088</c:v>
                </c:pt>
                <c:pt idx="329">
                  <c:v>282.10370012622093</c:v>
                </c:pt>
                <c:pt idx="330">
                  <c:v>282.05370012622097</c:v>
                </c:pt>
                <c:pt idx="331">
                  <c:v>282.00370012622102</c:v>
                </c:pt>
                <c:pt idx="332">
                  <c:v>281.95370012622107</c:v>
                </c:pt>
                <c:pt idx="333">
                  <c:v>281.90370012622111</c:v>
                </c:pt>
                <c:pt idx="334">
                  <c:v>281.85370012622116</c:v>
                </c:pt>
                <c:pt idx="335">
                  <c:v>281.8037001262212</c:v>
                </c:pt>
                <c:pt idx="336">
                  <c:v>281.75370012622125</c:v>
                </c:pt>
                <c:pt idx="337">
                  <c:v>281.70370012622129</c:v>
                </c:pt>
                <c:pt idx="338">
                  <c:v>281.65370012622134</c:v>
                </c:pt>
                <c:pt idx="339">
                  <c:v>281.60370012622138</c:v>
                </c:pt>
                <c:pt idx="340">
                  <c:v>281.55370012622143</c:v>
                </c:pt>
                <c:pt idx="341">
                  <c:v>281.50370012622147</c:v>
                </c:pt>
                <c:pt idx="342">
                  <c:v>281.45370012622152</c:v>
                </c:pt>
                <c:pt idx="343">
                  <c:v>281.40370012622157</c:v>
                </c:pt>
                <c:pt idx="344">
                  <c:v>281.35370012622161</c:v>
                </c:pt>
                <c:pt idx="345">
                  <c:v>281.30370012622166</c:v>
                </c:pt>
                <c:pt idx="346">
                  <c:v>281.2537001262217</c:v>
                </c:pt>
                <c:pt idx="347">
                  <c:v>281.20370012622175</c:v>
                </c:pt>
                <c:pt idx="348">
                  <c:v>281.15370012622179</c:v>
                </c:pt>
                <c:pt idx="349">
                  <c:v>281.10370012622184</c:v>
                </c:pt>
                <c:pt idx="350">
                  <c:v>281.05370012622188</c:v>
                </c:pt>
                <c:pt idx="351">
                  <c:v>281.00370012622193</c:v>
                </c:pt>
                <c:pt idx="352">
                  <c:v>280.95370012622197</c:v>
                </c:pt>
                <c:pt idx="353">
                  <c:v>280.90370012622202</c:v>
                </c:pt>
                <c:pt idx="354">
                  <c:v>280.85370012622207</c:v>
                </c:pt>
                <c:pt idx="355">
                  <c:v>280.80370012622211</c:v>
                </c:pt>
                <c:pt idx="356">
                  <c:v>280.75370012622216</c:v>
                </c:pt>
                <c:pt idx="357">
                  <c:v>280.7037001262222</c:v>
                </c:pt>
                <c:pt idx="358">
                  <c:v>280.65370012622225</c:v>
                </c:pt>
                <c:pt idx="359">
                  <c:v>280.60370012622229</c:v>
                </c:pt>
                <c:pt idx="360">
                  <c:v>280.55370012622234</c:v>
                </c:pt>
                <c:pt idx="361">
                  <c:v>280.50370012622238</c:v>
                </c:pt>
                <c:pt idx="362">
                  <c:v>280.45370012622243</c:v>
                </c:pt>
                <c:pt idx="363">
                  <c:v>280.40370012622247</c:v>
                </c:pt>
                <c:pt idx="364">
                  <c:v>280.35370012622252</c:v>
                </c:pt>
                <c:pt idx="365">
                  <c:v>280.30370012622257</c:v>
                </c:pt>
                <c:pt idx="366">
                  <c:v>280.25370012622261</c:v>
                </c:pt>
                <c:pt idx="367">
                  <c:v>280.20370012622266</c:v>
                </c:pt>
                <c:pt idx="368">
                  <c:v>280.1537001262227</c:v>
                </c:pt>
                <c:pt idx="369">
                  <c:v>280.10370012622275</c:v>
                </c:pt>
                <c:pt idx="370">
                  <c:v>280.05370012622279</c:v>
                </c:pt>
                <c:pt idx="371">
                  <c:v>280.00370012622284</c:v>
                </c:pt>
                <c:pt idx="372">
                  <c:v>279.95370012622288</c:v>
                </c:pt>
                <c:pt idx="373">
                  <c:v>279.90370012622293</c:v>
                </c:pt>
                <c:pt idx="374">
                  <c:v>279.85370012622298</c:v>
                </c:pt>
                <c:pt idx="375">
                  <c:v>279.80370012622302</c:v>
                </c:pt>
                <c:pt idx="376">
                  <c:v>279.75370012622307</c:v>
                </c:pt>
                <c:pt idx="377">
                  <c:v>279.70370012622311</c:v>
                </c:pt>
                <c:pt idx="378">
                  <c:v>279.65370012622316</c:v>
                </c:pt>
                <c:pt idx="379">
                  <c:v>279.6037001262232</c:v>
                </c:pt>
                <c:pt idx="380">
                  <c:v>279.55370012622325</c:v>
                </c:pt>
                <c:pt idx="381">
                  <c:v>279.50370012622329</c:v>
                </c:pt>
                <c:pt idx="382">
                  <c:v>279.45370012622334</c:v>
                </c:pt>
                <c:pt idx="383">
                  <c:v>279.40370012622338</c:v>
                </c:pt>
                <c:pt idx="384">
                  <c:v>279.35370012622343</c:v>
                </c:pt>
                <c:pt idx="385">
                  <c:v>279.30370012622348</c:v>
                </c:pt>
                <c:pt idx="386">
                  <c:v>279.25370012622352</c:v>
                </c:pt>
                <c:pt idx="387">
                  <c:v>279.20370012622357</c:v>
                </c:pt>
                <c:pt idx="388">
                  <c:v>279.15370012622361</c:v>
                </c:pt>
                <c:pt idx="389">
                  <c:v>279.10370012622366</c:v>
                </c:pt>
                <c:pt idx="390">
                  <c:v>279.0537001262237</c:v>
                </c:pt>
                <c:pt idx="391">
                  <c:v>279.00370012622375</c:v>
                </c:pt>
                <c:pt idx="392">
                  <c:v>278.95370012622379</c:v>
                </c:pt>
                <c:pt idx="393">
                  <c:v>278.90370012622384</c:v>
                </c:pt>
                <c:pt idx="394">
                  <c:v>278.85370012622388</c:v>
                </c:pt>
                <c:pt idx="395">
                  <c:v>278.80370012622393</c:v>
                </c:pt>
                <c:pt idx="396">
                  <c:v>278.75370012622398</c:v>
                </c:pt>
                <c:pt idx="397">
                  <c:v>278.70370012622402</c:v>
                </c:pt>
                <c:pt idx="398">
                  <c:v>278.65370012622407</c:v>
                </c:pt>
                <c:pt idx="399">
                  <c:v>278.60370012622411</c:v>
                </c:pt>
                <c:pt idx="400">
                  <c:v>278.55370012622416</c:v>
                </c:pt>
                <c:pt idx="401">
                  <c:v>278.5037001262242</c:v>
                </c:pt>
                <c:pt idx="402">
                  <c:v>278.45370012622425</c:v>
                </c:pt>
                <c:pt idx="403">
                  <c:v>278.40370012622429</c:v>
                </c:pt>
                <c:pt idx="404">
                  <c:v>278.35370012622434</c:v>
                </c:pt>
                <c:pt idx="405">
                  <c:v>278.30370012622438</c:v>
                </c:pt>
                <c:pt idx="406">
                  <c:v>278.25370012622443</c:v>
                </c:pt>
                <c:pt idx="407">
                  <c:v>278.20370012622448</c:v>
                </c:pt>
                <c:pt idx="408">
                  <c:v>278.15370012622452</c:v>
                </c:pt>
                <c:pt idx="409">
                  <c:v>278.10370012622457</c:v>
                </c:pt>
                <c:pt idx="410">
                  <c:v>278.05370012622461</c:v>
                </c:pt>
                <c:pt idx="411">
                  <c:v>278.00370012622466</c:v>
                </c:pt>
                <c:pt idx="412">
                  <c:v>277.9537001262247</c:v>
                </c:pt>
                <c:pt idx="413">
                  <c:v>277.90370012622475</c:v>
                </c:pt>
                <c:pt idx="414">
                  <c:v>277.85370012622479</c:v>
                </c:pt>
                <c:pt idx="415">
                  <c:v>277.80370012622484</c:v>
                </c:pt>
                <c:pt idx="416">
                  <c:v>277.75370012622489</c:v>
                </c:pt>
                <c:pt idx="417">
                  <c:v>277.70370012622493</c:v>
                </c:pt>
                <c:pt idx="418">
                  <c:v>277.65370012622498</c:v>
                </c:pt>
                <c:pt idx="419">
                  <c:v>277.60370012622502</c:v>
                </c:pt>
                <c:pt idx="420">
                  <c:v>277.55370012622507</c:v>
                </c:pt>
                <c:pt idx="421">
                  <c:v>277.50370012622511</c:v>
                </c:pt>
                <c:pt idx="422">
                  <c:v>277.45370012622516</c:v>
                </c:pt>
                <c:pt idx="423">
                  <c:v>277.4037001262252</c:v>
                </c:pt>
                <c:pt idx="424">
                  <c:v>277.35370012622525</c:v>
                </c:pt>
                <c:pt idx="425">
                  <c:v>277.30370012622529</c:v>
                </c:pt>
                <c:pt idx="426">
                  <c:v>277.25370012622534</c:v>
                </c:pt>
                <c:pt idx="427">
                  <c:v>277.20370012622539</c:v>
                </c:pt>
                <c:pt idx="428">
                  <c:v>277.15370012622543</c:v>
                </c:pt>
                <c:pt idx="429">
                  <c:v>277.10370012622548</c:v>
                </c:pt>
                <c:pt idx="430">
                  <c:v>277.05370012622552</c:v>
                </c:pt>
                <c:pt idx="431">
                  <c:v>277.00370012622557</c:v>
                </c:pt>
                <c:pt idx="432">
                  <c:v>276.95370012622561</c:v>
                </c:pt>
                <c:pt idx="433">
                  <c:v>276.90370012622566</c:v>
                </c:pt>
                <c:pt idx="434">
                  <c:v>276.8537001262257</c:v>
                </c:pt>
                <c:pt idx="435">
                  <c:v>276.80370012622575</c:v>
                </c:pt>
                <c:pt idx="436">
                  <c:v>276.75370012622579</c:v>
                </c:pt>
                <c:pt idx="437">
                  <c:v>276.70370012622584</c:v>
                </c:pt>
                <c:pt idx="438">
                  <c:v>276.65370012622589</c:v>
                </c:pt>
                <c:pt idx="439">
                  <c:v>276.60370012622593</c:v>
                </c:pt>
                <c:pt idx="440">
                  <c:v>276.55370012622598</c:v>
                </c:pt>
                <c:pt idx="441">
                  <c:v>276.50370012622602</c:v>
                </c:pt>
                <c:pt idx="442">
                  <c:v>276.45370012622607</c:v>
                </c:pt>
                <c:pt idx="443">
                  <c:v>276.40370012622611</c:v>
                </c:pt>
                <c:pt idx="444">
                  <c:v>276.35370012622616</c:v>
                </c:pt>
                <c:pt idx="445">
                  <c:v>276.3037001262262</c:v>
                </c:pt>
                <c:pt idx="446">
                  <c:v>276.25370012622625</c:v>
                </c:pt>
                <c:pt idx="447">
                  <c:v>276.20370012622629</c:v>
                </c:pt>
                <c:pt idx="448">
                  <c:v>276.15370012622634</c:v>
                </c:pt>
                <c:pt idx="449">
                  <c:v>276.10370012622639</c:v>
                </c:pt>
                <c:pt idx="450">
                  <c:v>276.05370012622643</c:v>
                </c:pt>
                <c:pt idx="451">
                  <c:v>276.00370012622648</c:v>
                </c:pt>
                <c:pt idx="452">
                  <c:v>275.95370012622652</c:v>
                </c:pt>
                <c:pt idx="453">
                  <c:v>275.90370012622657</c:v>
                </c:pt>
                <c:pt idx="454">
                  <c:v>275.85370012622661</c:v>
                </c:pt>
                <c:pt idx="455">
                  <c:v>275.80370012622666</c:v>
                </c:pt>
                <c:pt idx="456">
                  <c:v>275.7537001262267</c:v>
                </c:pt>
                <c:pt idx="457">
                  <c:v>275.70370012622675</c:v>
                </c:pt>
                <c:pt idx="458">
                  <c:v>275.65370012622679</c:v>
                </c:pt>
                <c:pt idx="459">
                  <c:v>275.60370012622684</c:v>
                </c:pt>
                <c:pt idx="460">
                  <c:v>275.55370012622689</c:v>
                </c:pt>
                <c:pt idx="461">
                  <c:v>275.50370012622693</c:v>
                </c:pt>
                <c:pt idx="462">
                  <c:v>275.45370012622698</c:v>
                </c:pt>
                <c:pt idx="463">
                  <c:v>275.40370012622702</c:v>
                </c:pt>
                <c:pt idx="464">
                  <c:v>275.35370012622707</c:v>
                </c:pt>
                <c:pt idx="465">
                  <c:v>275.30370012622711</c:v>
                </c:pt>
                <c:pt idx="466">
                  <c:v>275.25370012622716</c:v>
                </c:pt>
                <c:pt idx="467">
                  <c:v>275.2037001262272</c:v>
                </c:pt>
                <c:pt idx="468">
                  <c:v>275.15370012622725</c:v>
                </c:pt>
                <c:pt idx="469">
                  <c:v>275.1037001262273</c:v>
                </c:pt>
                <c:pt idx="470">
                  <c:v>275.05370012622734</c:v>
                </c:pt>
                <c:pt idx="471">
                  <c:v>275.00370012622739</c:v>
                </c:pt>
                <c:pt idx="472">
                  <c:v>274.95370012622743</c:v>
                </c:pt>
                <c:pt idx="473">
                  <c:v>274.90370012622748</c:v>
                </c:pt>
                <c:pt idx="474">
                  <c:v>274.85370012622752</c:v>
                </c:pt>
                <c:pt idx="475">
                  <c:v>274.80370012622757</c:v>
                </c:pt>
                <c:pt idx="476">
                  <c:v>274.75370012622761</c:v>
                </c:pt>
                <c:pt idx="477">
                  <c:v>274.70370012622766</c:v>
                </c:pt>
                <c:pt idx="478">
                  <c:v>274.6537001262277</c:v>
                </c:pt>
                <c:pt idx="479">
                  <c:v>274.60370012622775</c:v>
                </c:pt>
                <c:pt idx="480">
                  <c:v>274.5537001262278</c:v>
                </c:pt>
                <c:pt idx="481">
                  <c:v>274.50370012622784</c:v>
                </c:pt>
                <c:pt idx="482">
                  <c:v>274.45370012622789</c:v>
                </c:pt>
                <c:pt idx="483">
                  <c:v>274.40370012622793</c:v>
                </c:pt>
                <c:pt idx="484">
                  <c:v>274.35370012622798</c:v>
                </c:pt>
                <c:pt idx="485">
                  <c:v>274.30370012622802</c:v>
                </c:pt>
                <c:pt idx="486">
                  <c:v>274.25370012622807</c:v>
                </c:pt>
                <c:pt idx="487">
                  <c:v>274.20370012622811</c:v>
                </c:pt>
                <c:pt idx="488">
                  <c:v>274.15370012622816</c:v>
                </c:pt>
                <c:pt idx="489">
                  <c:v>274.1037001262282</c:v>
                </c:pt>
                <c:pt idx="490">
                  <c:v>274.05370012622825</c:v>
                </c:pt>
                <c:pt idx="491">
                  <c:v>274.0037001262283</c:v>
                </c:pt>
                <c:pt idx="492">
                  <c:v>273.95370012622834</c:v>
                </c:pt>
                <c:pt idx="493">
                  <c:v>273.90370012622839</c:v>
                </c:pt>
                <c:pt idx="494">
                  <c:v>273.85370012622843</c:v>
                </c:pt>
                <c:pt idx="495">
                  <c:v>273.80370012622848</c:v>
                </c:pt>
                <c:pt idx="496">
                  <c:v>273.75370012622852</c:v>
                </c:pt>
                <c:pt idx="497">
                  <c:v>273.70370012622857</c:v>
                </c:pt>
                <c:pt idx="498">
                  <c:v>273.65370012622861</c:v>
                </c:pt>
                <c:pt idx="499">
                  <c:v>273.60370012622866</c:v>
                </c:pt>
                <c:pt idx="500">
                  <c:v>273.5537001262287</c:v>
                </c:pt>
              </c:numCache>
            </c:numRef>
          </c:xVal>
          <c:yVal>
            <c:numRef>
              <c:f>A750CR!$K$12:$K$512</c:f>
              <c:numCache>
                <c:formatCode>General</c:formatCode>
                <c:ptCount val="501"/>
                <c:pt idx="0">
                  <c:v>6.2527912297999245E-86</c:v>
                </c:pt>
                <c:pt idx="1">
                  <c:v>1.638615400531322E-85</c:v>
                </c:pt>
                <c:pt idx="2">
                  <c:v>4.284193885067247E-85</c:v>
                </c:pt>
                <c:pt idx="3">
                  <c:v>1.1175068212981729E-84</c:v>
                </c:pt>
                <c:pt idx="4">
                  <c:v>2.9081729430859239E-84</c:v>
                </c:pt>
                <c:pt idx="5">
                  <c:v>7.5505616409224122E-84</c:v>
                </c:pt>
                <c:pt idx="6">
                  <c:v>1.9558127196966813E-83</c:v>
                </c:pt>
                <c:pt idx="7">
                  <c:v>5.0543377079813069E-83</c:v>
                </c:pt>
                <c:pt idx="8">
                  <c:v>1.3031374536263399E-82</c:v>
                </c:pt>
                <c:pt idx="9">
                  <c:v>3.3520090232404067E-82</c:v>
                </c:pt>
                <c:pt idx="10">
                  <c:v>8.6021916096460693E-82</c:v>
                </c:pt>
                <c:pt idx="11">
                  <c:v>2.202429553524463E-81</c:v>
                </c:pt>
                <c:pt idx="12">
                  <c:v>5.6257952379934331E-81</c:v>
                </c:pt>
                <c:pt idx="13">
                  <c:v>1.4336884852512447E-80</c:v>
                </c:pt>
                <c:pt idx="14">
                  <c:v>3.6451437036114991E-80</c:v>
                </c:pt>
                <c:pt idx="15">
                  <c:v>9.2462044550703013E-80</c:v>
                </c:pt>
                <c:pt idx="16">
                  <c:v>2.3399216280653577E-79</c:v>
                </c:pt>
                <c:pt idx="17">
                  <c:v>5.9078316601086643E-79</c:v>
                </c:pt>
                <c:pt idx="18">
                  <c:v>1.4881403522333594E-78</c:v>
                </c:pt>
                <c:pt idx="19">
                  <c:v>3.7398023950304904E-78</c:v>
                </c:pt>
                <c:pt idx="20">
                  <c:v>9.376535424414849E-78</c:v>
                </c:pt>
                <c:pt idx="21">
                  <c:v>2.3454442965364486E-77</c:v>
                </c:pt>
                <c:pt idx="22">
                  <c:v>5.8532466932430596E-77</c:v>
                </c:pt>
                <c:pt idx="23">
                  <c:v>1.4573286901503093E-76</c:v>
                </c:pt>
                <c:pt idx="24">
                  <c:v>3.6199884286156567E-76</c:v>
                </c:pt>
                <c:pt idx="25">
                  <c:v>8.9711027480960913E-76</c:v>
                </c:pt>
                <c:pt idx="26">
                  <c:v>2.2180608700753086E-75</c:v>
                </c:pt>
                <c:pt idx="27">
                  <c:v>5.4712942344272511E-75</c:v>
                </c:pt>
                <c:pt idx="28">
                  <c:v>1.346466840226617E-74</c:v>
                </c:pt>
                <c:pt idx="29">
                  <c:v>3.3059039775162951E-74</c:v>
                </c:pt>
                <c:pt idx="30">
                  <c:v>8.0979257172988531E-74</c:v>
                </c:pt>
                <c:pt idx="31">
                  <c:v>1.9790024110495456E-73</c:v>
                </c:pt>
                <c:pt idx="32">
                  <c:v>4.8251168931872566E-73</c:v>
                </c:pt>
                <c:pt idx="33">
                  <c:v>1.1737033272928113E-72</c:v>
                </c:pt>
                <c:pt idx="34">
                  <c:v>2.8483792511607385E-72</c:v>
                </c:pt>
                <c:pt idx="35">
                  <c:v>6.8964608052229174E-72</c:v>
                </c:pt>
                <c:pt idx="36">
                  <c:v>1.6658799920236366E-71</c:v>
                </c:pt>
                <c:pt idx="37">
                  <c:v>4.0146725911490112E-71</c:v>
                </c:pt>
                <c:pt idx="38">
                  <c:v>9.6526272343893538E-71</c:v>
                </c:pt>
                <c:pt idx="39">
                  <c:v>2.3154207333034646E-70</c:v>
                </c:pt>
                <c:pt idx="40">
                  <c:v>5.5411930622502424E-70</c:v>
                </c:pt>
                <c:pt idx="41">
                  <c:v>1.3230176157799265E-69</c:v>
                </c:pt>
                <c:pt idx="42">
                  <c:v>3.1514973974602422E-69</c:v>
                </c:pt>
                <c:pt idx="43">
                  <c:v>7.4895764788255388E-69</c:v>
                </c:pt>
                <c:pt idx="44">
                  <c:v>1.7757693182055292E-68</c:v>
                </c:pt>
                <c:pt idx="45">
                  <c:v>4.2005370250173786E-68</c:v>
                </c:pt>
                <c:pt idx="46">
                  <c:v>9.9131588911922277E-68</c:v>
                </c:pt>
                <c:pt idx="47">
                  <c:v>2.334040020747971E-67</c:v>
                </c:pt>
                <c:pt idx="48">
                  <c:v>5.4826877246998031E-67</c:v>
                </c:pt>
                <c:pt idx="49">
                  <c:v>1.28489519165304E-66</c:v>
                </c:pt>
                <c:pt idx="50">
                  <c:v>3.004214086676037E-66</c:v>
                </c:pt>
                <c:pt idx="51">
                  <c:v>7.0078215378554668E-66</c:v>
                </c:pt>
                <c:pt idx="52">
                  <c:v>1.6308881225230375E-65</c:v>
                </c:pt>
                <c:pt idx="53">
                  <c:v>3.786642345376872E-65</c:v>
                </c:pt>
                <c:pt idx="54">
                  <c:v>8.7714902635204589E-65</c:v>
                </c:pt>
                <c:pt idx="55">
                  <c:v>2.0271293659519384E-64</c:v>
                </c:pt>
                <c:pt idx="56">
                  <c:v>4.6738904144066673E-64</c:v>
                </c:pt>
                <c:pt idx="57">
                  <c:v>1.0751388791020104E-63</c:v>
                </c:pt>
                <c:pt idx="58">
                  <c:v>2.467400165987746E-63</c:v>
                </c:pt>
                <c:pt idx="59">
                  <c:v>5.6494164890672591E-63</c:v>
                </c:pt>
                <c:pt idx="60">
                  <c:v>1.2904957475584943E-62</c:v>
                </c:pt>
                <c:pt idx="61">
                  <c:v>2.9410238299276656E-62</c:v>
                </c:pt>
                <c:pt idx="62">
                  <c:v>6.686971775192611E-62</c:v>
                </c:pt>
                <c:pt idx="63">
                  <c:v>1.5168736871963124E-61</c:v>
                </c:pt>
                <c:pt idx="64">
                  <c:v>3.4328776609223393E-61</c:v>
                </c:pt>
                <c:pt idx="65">
                  <c:v>7.7509728618107509E-61</c:v>
                </c:pt>
                <c:pt idx="66">
                  <c:v>1.7459953675738835E-60</c:v>
                </c:pt>
                <c:pt idx="67">
                  <c:v>3.9239091076422551E-60</c:v>
                </c:pt>
                <c:pt idx="68">
                  <c:v>8.797996235428643E-60</c:v>
                </c:pt>
                <c:pt idx="69">
                  <c:v>1.9680566064006062E-59</c:v>
                </c:pt>
                <c:pt idx="70">
                  <c:v>4.3921825344732024E-59</c:v>
                </c:pt>
                <c:pt idx="71">
                  <c:v>9.7793987944483323E-59</c:v>
                </c:pt>
                <c:pt idx="72">
                  <c:v>2.1723655829424427E-58</c:v>
                </c:pt>
                <c:pt idx="73">
                  <c:v>4.8144053346450681E-58</c:v>
                </c:pt>
                <c:pt idx="74">
                  <c:v>1.0644894723358623E-57</c:v>
                </c:pt>
                <c:pt idx="75">
                  <c:v>2.3481674886459702E-57</c:v>
                </c:pt>
                <c:pt idx="76">
                  <c:v>5.1678006460552055E-57</c:v>
                </c:pt>
                <c:pt idx="77">
                  <c:v>1.1346748113079868E-56</c:v>
                </c:pt>
                <c:pt idx="78">
                  <c:v>2.4855703362275107E-56</c:v>
                </c:pt>
                <c:pt idx="79">
                  <c:v>5.4321240795387523E-56</c:v>
                </c:pt>
                <c:pt idx="80">
                  <c:v>1.1844106033096877E-55</c:v>
                </c:pt>
                <c:pt idx="81">
                  <c:v>2.5764627802420865E-55</c:v>
                </c:pt>
                <c:pt idx="82">
                  <c:v>5.5915786800888851E-55</c:v>
                </c:pt>
                <c:pt idx="83">
                  <c:v>1.2106928808280643E-54</c:v>
                </c:pt>
                <c:pt idx="84">
                  <c:v>2.6153060474819278E-54</c:v>
                </c:pt>
                <c:pt idx="85">
                  <c:v>5.6363769275788932E-54</c:v>
                </c:pt>
                <c:pt idx="86">
                  <c:v>1.2118992589242342E-53</c:v>
                </c:pt>
                <c:pt idx="87">
                  <c:v>2.5996925665813408E-53</c:v>
                </c:pt>
                <c:pt idx="88">
                  <c:v>5.5637351213415294E-53</c:v>
                </c:pt>
                <c:pt idx="89">
                  <c:v>1.1879547008896904E-52</c:v>
                </c:pt>
                <c:pt idx="90">
                  <c:v>2.5305929628803943E-52</c:v>
                </c:pt>
                <c:pt idx="91">
                  <c:v>5.3781596817365208E-52</c:v>
                </c:pt>
                <c:pt idx="92">
                  <c:v>1.1403392432904886E-51</c:v>
                </c:pt>
                <c:pt idx="93">
                  <c:v>2.4122561868285391E-51</c:v>
                </c:pt>
                <c:pt idx="94">
                  <c:v>5.0909844278933675E-51</c:v>
                </c:pt>
                <c:pt idx="95">
                  <c:v>1.071936574649962E-50</c:v>
                </c:pt>
                <c:pt idx="96">
                  <c:v>2.2517770636410945E-50</c:v>
                </c:pt>
                <c:pt idx="97">
                  <c:v>4.7192248925357932E-50</c:v>
                </c:pt>
                <c:pt idx="98">
                  <c:v>9.8674500760362486E-50</c:v>
                </c:pt>
                <c:pt idx="99">
                  <c:v>2.0583924613379011E-49</c:v>
                </c:pt>
                <c:pt idx="100">
                  <c:v>4.2839106935626596E-49</c:v>
                </c:pt>
                <c:pt idx="101">
                  <c:v>8.8949111732906634E-49</c:v>
                </c:pt>
                <c:pt idx="102">
                  <c:v>1.8426031252472297E-48</c:v>
                </c:pt>
                <c:pt idx="103">
                  <c:v>3.8081230442924631E-48</c:v>
                </c:pt>
                <c:pt idx="104">
                  <c:v>7.8519788742292817E-48</c:v>
                </c:pt>
                <c:pt idx="105">
                  <c:v>1.6152369968335812E-47</c:v>
                </c:pt>
                <c:pt idx="106">
                  <c:v>3.3149910912302754E-47</c:v>
                </c:pt>
                <c:pt idx="107">
                  <c:v>6.7876190321250917E-47</c:v>
                </c:pt>
                <c:pt idx="108">
                  <c:v>1.3865691487547648E-46</c:v>
                </c:pt>
                <c:pt idx="109">
                  <c:v>2.8258856761719161E-46</c:v>
                </c:pt>
                <c:pt idx="110">
                  <c:v>5.7458809603690795E-46</c:v>
                </c:pt>
                <c:pt idx="111">
                  <c:v>1.1655949081146745E-45</c:v>
                </c:pt>
                <c:pt idx="112">
                  <c:v>2.3589983647956538E-45</c:v>
                </c:pt>
                <c:pt idx="113">
                  <c:v>4.7631758915598508E-45</c:v>
                </c:pt>
                <c:pt idx="114">
                  <c:v>9.595212107781804E-45</c:v>
                </c:pt>
                <c:pt idx="115">
                  <c:v>1.9284195289305803E-44</c:v>
                </c:pt>
                <c:pt idx="116">
                  <c:v>3.8666729773707197E-44</c:v>
                </c:pt>
                <c:pt idx="117">
                  <c:v>7.7350361326196674E-44</c:v>
                </c:pt>
                <c:pt idx="118">
                  <c:v>1.5437473718362333E-43</c:v>
                </c:pt>
                <c:pt idx="119">
                  <c:v>3.0738247046822842E-43</c:v>
                </c:pt>
                <c:pt idx="120">
                  <c:v>6.1061988525871686E-43</c:v>
                </c:pt>
                <c:pt idx="121">
                  <c:v>1.2101850145812827E-42</c:v>
                </c:pt>
                <c:pt idx="122">
                  <c:v>2.392883634577163E-42</c:v>
                </c:pt>
                <c:pt idx="123">
                  <c:v>4.7204170365979276E-42</c:v>
                </c:pt>
                <c:pt idx="124">
                  <c:v>9.290265804275383E-42</c:v>
                </c:pt>
                <c:pt idx="125">
                  <c:v>1.8241682458906539E-41</c:v>
                </c:pt>
                <c:pt idx="126">
                  <c:v>3.5734739806030243E-41</c:v>
                </c:pt>
                <c:pt idx="127">
                  <c:v>6.9840178069576447E-41</c:v>
                </c:pt>
                <c:pt idx="128">
                  <c:v>1.3617865260335512E-40</c:v>
                </c:pt>
                <c:pt idx="129">
                  <c:v>2.6491204709334761E-40</c:v>
                </c:pt>
                <c:pt idx="130">
                  <c:v>5.1414233491260985E-40</c:v>
                </c:pt>
                <c:pt idx="131">
                  <c:v>9.9552920117458522E-40</c:v>
                </c:pt>
                <c:pt idx="132">
                  <c:v>1.9231520507172902E-39</c:v>
                </c:pt>
                <c:pt idx="133">
                  <c:v>3.7064847902192577E-39</c:v>
                </c:pt>
                <c:pt idx="134">
                  <c:v>7.1268858576409331E-39</c:v>
                </c:pt>
                <c:pt idx="135">
                  <c:v>1.367182105154898E-38</c:v>
                </c:pt>
                <c:pt idx="136">
                  <c:v>2.6166275421974614E-38</c:v>
                </c:pt>
                <c:pt idx="137">
                  <c:v>4.9962761288396181E-38</c:v>
                </c:pt>
                <c:pt idx="138">
                  <c:v>9.5178737022048103E-38</c:v>
                </c:pt>
                <c:pt idx="139">
                  <c:v>1.8089327592096538E-37</c:v>
                </c:pt>
                <c:pt idx="140">
                  <c:v>3.4299981907481116E-37</c:v>
                </c:pt>
                <c:pt idx="141">
                  <c:v>6.4886498563678754E-37</c:v>
                </c:pt>
                <c:pt idx="142">
                  <c:v>1.2246268254913531E-36</c:v>
                </c:pt>
                <c:pt idx="143">
                  <c:v>2.3059090762064641E-36</c:v>
                </c:pt>
                <c:pt idx="144">
                  <c:v>4.3318117007641675E-36</c:v>
                </c:pt>
                <c:pt idx="145">
                  <c:v>8.1186896926448536E-36</c:v>
                </c:pt>
                <c:pt idx="146">
                  <c:v>1.5180682450182767E-35</c:v>
                </c:pt>
                <c:pt idx="147">
                  <c:v>2.831950318711291E-35</c:v>
                </c:pt>
                <c:pt idx="148">
                  <c:v>5.2707078653825065E-35</c:v>
                </c:pt>
                <c:pt idx="149">
                  <c:v>9.7868119170332349E-35</c:v>
                </c:pt>
                <c:pt idx="150">
                  <c:v>1.8130196855573877E-34</c:v>
                </c:pt>
                <c:pt idx="151">
                  <c:v>3.3508329562760748E-34</c:v>
                </c:pt>
                <c:pt idx="152">
                  <c:v>6.178627567002332E-34</c:v>
                </c:pt>
                <c:pt idx="153">
                  <c:v>1.1366329412671249E-33</c:v>
                </c:pt>
                <c:pt idx="154">
                  <c:v>2.0861111292633713E-33</c:v>
                </c:pt>
                <c:pt idx="155">
                  <c:v>3.8198263714271401E-33</c:v>
                </c:pt>
                <c:pt idx="156">
                  <c:v>6.9781256691561474E-33</c:v>
                </c:pt>
                <c:pt idx="157">
                  <c:v>1.2718120373273611E-32</c:v>
                </c:pt>
                <c:pt idx="158">
                  <c:v>2.3125762273856057E-32</c:v>
                </c:pt>
                <c:pt idx="159">
                  <c:v>4.1952530684270231E-32</c:v>
                </c:pt>
                <c:pt idx="160">
                  <c:v>7.5929274729064431E-32</c:v>
                </c:pt>
                <c:pt idx="161">
                  <c:v>1.3710374584476236E-31</c:v>
                </c:pt>
                <c:pt idx="162">
                  <c:v>2.4698943139108068E-31</c:v>
                </c:pt>
                <c:pt idx="163">
                  <c:v>4.439115053339914E-31</c:v>
                </c:pt>
                <c:pt idx="164">
                  <c:v>7.9598230483154351E-31</c:v>
                </c:pt>
                <c:pt idx="165">
                  <c:v>1.4239652997365577E-30</c:v>
                </c:pt>
                <c:pt idx="166">
                  <c:v>2.5414664459358037E-30</c:v>
                </c:pt>
                <c:pt idx="167">
                  <c:v>4.5254142004404861E-30</c:v>
                </c:pt>
                <c:pt idx="168">
                  <c:v>8.0393562002316449E-30</c:v>
                </c:pt>
                <c:pt idx="169">
                  <c:v>1.4248632605446428E-29</c:v>
                </c:pt>
                <c:pt idx="170">
                  <c:v>2.5194983987898185E-29</c:v>
                </c:pt>
                <c:pt idx="171">
                  <c:v>4.44471548220771E-29</c:v>
                </c:pt>
                <c:pt idx="172">
                  <c:v>7.8228107898281694E-29</c:v>
                </c:pt>
                <c:pt idx="173">
                  <c:v>1.3736328470366878E-28</c:v>
                </c:pt>
                <c:pt idx="174">
                  <c:v>2.4063981755549795E-28</c:v>
                </c:pt>
                <c:pt idx="175">
                  <c:v>4.2058452864711468E-28</c:v>
                </c:pt>
                <c:pt idx="176">
                  <c:v>7.3337833695546906E-28</c:v>
                </c:pt>
                <c:pt idx="177">
                  <c:v>1.2758271584276094E-27</c:v>
                </c:pt>
                <c:pt idx="178">
                  <c:v>2.214341447401114E-27</c:v>
                </c:pt>
                <c:pt idx="179">
                  <c:v>3.834302004177891E-27</c:v>
                </c:pt>
                <c:pt idx="180">
                  <c:v>6.6239496869864022E-27</c:v>
                </c:pt>
                <c:pt idx="181">
                  <c:v>1.1416598146508544E-26</c:v>
                </c:pt>
                <c:pt idx="182">
                  <c:v>1.9631133891586641E-26</c:v>
                </c:pt>
                <c:pt idx="183">
                  <c:v>3.3677747516608331E-26</c:v>
                </c:pt>
                <c:pt idx="184">
                  <c:v>5.7640756138031597E-26</c:v>
                </c:pt>
                <c:pt idx="185">
                  <c:v>9.8424968154873717E-26</c:v>
                </c:pt>
                <c:pt idx="186">
                  <c:v>1.6767560330310255E-25</c:v>
                </c:pt>
                <c:pt idx="187">
                  <c:v>2.8498595249797365E-25</c:v>
                </c:pt>
                <c:pt idx="188">
                  <c:v>4.8324348768193456E-25</c:v>
                </c:pt>
                <c:pt idx="189">
                  <c:v>8.1751842197905824E-25</c:v>
                </c:pt>
                <c:pt idx="190">
                  <c:v>1.379806119245096E-24</c:v>
                </c:pt>
                <c:pt idx="191">
                  <c:v>2.3234191602977009E-24</c:v>
                </c:pt>
                <c:pt idx="192">
                  <c:v>3.9032471147639674E-24</c:v>
                </c:pt>
                <c:pt idx="193">
                  <c:v>6.5420447307876002E-24</c:v>
                </c:pt>
                <c:pt idx="194">
                  <c:v>1.0939310568647152E-23</c:v>
                </c:pt>
                <c:pt idx="195">
                  <c:v>1.8249685145931153E-23</c:v>
                </c:pt>
                <c:pt idx="196">
                  <c:v>3.0374545005670283E-23</c:v>
                </c:pt>
                <c:pt idx="197">
                  <c:v>5.0437455301641124E-23</c:v>
                </c:pt>
                <c:pt idx="198">
                  <c:v>8.3557518591493699E-23</c:v>
                </c:pt>
                <c:pt idx="199">
                  <c:v>1.3810419869073489E-22</c:v>
                </c:pt>
                <c:pt idx="200">
                  <c:v>2.2772840872269789E-22</c:v>
                </c:pt>
                <c:pt idx="201">
                  <c:v>3.7464205038278225E-22</c:v>
                </c:pt>
                <c:pt idx="202">
                  <c:v>6.1490045276893262E-22</c:v>
                </c:pt>
                <c:pt idx="203">
                  <c:v>1.006890133082788E-21</c:v>
                </c:pt>
                <c:pt idx="204">
                  <c:v>1.6449334733526182E-21</c:v>
                </c:pt>
                <c:pt idx="205">
                  <c:v>2.6810417228248099E-21</c:v>
                </c:pt>
                <c:pt idx="206">
                  <c:v>4.3596114839981727E-21</c:v>
                </c:pt>
                <c:pt idx="207">
                  <c:v>7.0726307398369456E-21</c:v>
                </c:pt>
                <c:pt idx="208">
                  <c:v>1.1447302559786635E-20</c:v>
                </c:pt>
                <c:pt idx="209">
                  <c:v>1.8484781446104711E-20</c:v>
                </c:pt>
                <c:pt idx="210">
                  <c:v>2.9779298260701146E-20</c:v>
                </c:pt>
                <c:pt idx="211">
                  <c:v>4.786340378243995E-20</c:v>
                </c:pt>
                <c:pt idx="212">
                  <c:v>7.6750582726535778E-20</c:v>
                </c:pt>
                <c:pt idx="213">
                  <c:v>1.2278597526019106E-19</c:v>
                </c:pt>
                <c:pt idx="214">
                  <c:v>1.9597687474082549E-19</c:v>
                </c:pt>
                <c:pt idx="215">
                  <c:v>3.1206845602876707E-19</c:v>
                </c:pt>
                <c:pt idx="216">
                  <c:v>4.9577417203325748E-19</c:v>
                </c:pt>
                <c:pt idx="217">
                  <c:v>7.8579073628273507E-19</c:v>
                </c:pt>
                <c:pt idx="218">
                  <c:v>1.2425643587073794E-18</c:v>
                </c:pt>
                <c:pt idx="219">
                  <c:v>1.9602879082561003E-18</c:v>
                </c:pt>
                <c:pt idx="220">
                  <c:v>3.0853881756758772E-18</c:v>
                </c:pt>
                <c:pt idx="221">
                  <c:v>4.8449437765891817E-18</c:v>
                </c:pt>
                <c:pt idx="222">
                  <c:v>7.5902600140212983E-18</c:v>
                </c:pt>
                <c:pt idx="223">
                  <c:v>1.1863519442272008E-17</c:v>
                </c:pt>
                <c:pt idx="224">
                  <c:v>1.8499475706230524E-17</c:v>
                </c:pt>
                <c:pt idx="225">
                  <c:v>2.8780230984018725E-17</c:v>
                </c:pt>
                <c:pt idx="226">
                  <c:v>4.4670222033285653E-17</c:v>
                </c:pt>
                <c:pt idx="227">
                  <c:v>6.9172094821318891E-17</c:v>
                </c:pt>
                <c:pt idx="228">
                  <c:v>1.068643198949879E-16</c:v>
                </c:pt>
                <c:pt idx="229">
                  <c:v>1.6471134183964678E-16</c:v>
                </c:pt>
                <c:pt idx="230">
                  <c:v>2.5328138090906023E-16</c:v>
                </c:pt>
                <c:pt idx="231">
                  <c:v>3.8857245073522243E-16</c:v>
                </c:pt>
                <c:pt idx="232">
                  <c:v>5.9474353331269913E-16</c:v>
                </c:pt>
                <c:pt idx="233">
                  <c:v>9.081894065258745E-16</c:v>
                </c:pt>
                <c:pt idx="234">
                  <c:v>1.3836049785426512E-15</c:v>
                </c:pt>
                <c:pt idx="235">
                  <c:v>2.1029879358995936E-15</c:v>
                </c:pt>
                <c:pt idx="236">
                  <c:v>3.1889699553612508E-15</c:v>
                </c:pt>
                <c:pt idx="237">
                  <c:v>4.824508266906233E-15</c:v>
                </c:pt>
                <c:pt idx="238">
                  <c:v>7.2818992061706944E-15</c:v>
                </c:pt>
                <c:pt idx="239">
                  <c:v>1.0965419542426087E-14</c:v>
                </c:pt>
                <c:pt idx="240">
                  <c:v>1.647383921990571E-14</c:v>
                </c:pt>
                <c:pt idx="241">
                  <c:v>2.4691835474110331E-14</c:v>
                </c:pt>
                <c:pt idx="242">
                  <c:v>3.6923333845066167E-14</c:v>
                </c:pt>
                <c:pt idx="243">
                  <c:v>5.5085515821668704E-14</c:v>
                </c:pt>
                <c:pt idx="244">
                  <c:v>8.1990382990324451E-14</c:v>
                </c:pt>
                <c:pt idx="245">
                  <c:v>1.2175236069967688E-13</c:v>
                </c:pt>
                <c:pt idx="246">
                  <c:v>1.8037687030578996E-13</c:v>
                </c:pt>
                <c:pt idx="247">
                  <c:v>2.6660806626455102E-13</c:v>
                </c:pt>
                <c:pt idx="248">
                  <c:v>3.9314676243044362E-13</c:v>
                </c:pt>
                <c:pt idx="249">
                  <c:v>5.783957635369727E-13</c:v>
                </c:pt>
                <c:pt idx="250">
                  <c:v>8.4895463554236579E-13</c:v>
                </c:pt>
                <c:pt idx="251">
                  <c:v>1.2431766541167317E-12</c:v>
                </c:pt>
                <c:pt idx="252">
                  <c:v>1.8162272552202658E-12</c:v>
                </c:pt>
                <c:pt idx="253">
                  <c:v>2.6472594815543868E-12</c:v>
                </c:pt>
                <c:pt idx="254">
                  <c:v>3.84956642037937E-12</c:v>
                </c:pt>
                <c:pt idx="255">
                  <c:v>5.5849090269005841E-12</c:v>
                </c:pt>
                <c:pt idx="256">
                  <c:v>8.0836847827168726E-12</c:v>
                </c:pt>
                <c:pt idx="257">
                  <c:v>1.1673245470050698E-11</c:v>
                </c:pt>
                <c:pt idx="258">
                  <c:v>1.6817554631430301E-11</c:v>
                </c:pt>
                <c:pt idx="259">
                  <c:v>2.4172582836775226E-11</c:v>
                </c:pt>
                <c:pt idx="260">
                  <c:v>3.466348695931789E-11</c:v>
                </c:pt>
                <c:pt idx="261">
                  <c:v>4.9591862630536997E-11</c:v>
                </c:pt>
                <c:pt idx="262">
                  <c:v>7.0784402988901435E-11</c:v>
                </c:pt>
                <c:pt idx="263">
                  <c:v>1.0079841604963893E-10</c:v>
                </c:pt>
                <c:pt idx="264">
                  <c:v>1.4320521143594532E-10</c:v>
                </c:pt>
                <c:pt idx="265">
                  <c:v>2.0297984618220797E-10</c:v>
                </c:pt>
                <c:pt idx="266">
                  <c:v>2.8703575350354304E-10</c:v>
                </c:pt>
                <c:pt idx="267">
                  <c:v>4.0495620194364318E-10</c:v>
                </c:pt>
                <c:pt idx="268">
                  <c:v>5.6999243792789688E-10</c:v>
                </c:pt>
                <c:pt idx="269">
                  <c:v>8.0042217944885484E-10</c:v>
                </c:pt>
                <c:pt idx="270">
                  <c:v>1.1213937097735293E-9</c:v>
                </c:pt>
                <c:pt idx="271">
                  <c:v>1.5674225773363044E-9</c:v>
                </c:pt>
                <c:pt idx="272">
                  <c:v>2.1857629571645109E-9</c:v>
                </c:pt>
                <c:pt idx="273">
                  <c:v>3.0409480857156138E-9</c:v>
                </c:pt>
                <c:pt idx="274">
                  <c:v>4.2208890022982853E-9</c:v>
                </c:pt>
                <c:pt idx="275">
                  <c:v>5.8450447179309246E-9</c:v>
                </c:pt>
                <c:pt idx="276">
                  <c:v>8.0753383077860689E-9</c:v>
                </c:pt>
                <c:pt idx="277">
                  <c:v>1.1130702991315305E-8</c:v>
                </c:pt>
                <c:pt idx="278">
                  <c:v>1.5306413585163574E-8</c:v>
                </c:pt>
                <c:pt idx="279">
                  <c:v>2.0999708904408857E-8</c:v>
                </c:pt>
                <c:pt idx="280">
                  <c:v>2.8743661274475816E-8</c:v>
                </c:pt>
                <c:pt idx="281">
                  <c:v>3.9251827274688312E-8</c:v>
                </c:pt>
                <c:pt idx="282">
                  <c:v>5.3476952842683599E-8</c:v>
                </c:pt>
                <c:pt idx="283">
                  <c:v>7.268794781462478E-8</c:v>
                </c:pt>
                <c:pt idx="284">
                  <c:v>9.8570541759983972E-8</c:v>
                </c:pt>
                <c:pt idx="285">
                  <c:v>1.3335854864953168E-7</c:v>
                </c:pt>
                <c:pt idx="286">
                  <c:v>1.8000458122230064E-7</c:v>
                </c:pt>
                <c:pt idx="287">
                  <c:v>2.4240146331803436E-7</c:v>
                </c:pt>
                <c:pt idx="288">
                  <c:v>3.2566860750093741E-7</c:v>
                </c:pt>
                <c:pt idx="289">
                  <c:v>4.3652139880598143E-7</c:v>
                </c:pt>
                <c:pt idx="290">
                  <c:v>5.8374632604100289E-7</c:v>
                </c:pt>
                <c:pt idx="291">
                  <c:v>7.7881043762264251E-7</c:v>
                </c:pt>
                <c:pt idx="292">
                  <c:v>1.0366409185050558E-6</c:v>
                </c:pt>
                <c:pt idx="293">
                  <c:v>1.3766194855269228E-6</c:v>
                </c:pt>
                <c:pt idx="294">
                  <c:v>1.8238472332482018E-6</c:v>
                </c:pt>
                <c:pt idx="295">
                  <c:v>2.410748947878049E-6</c:v>
                </c:pt>
                <c:pt idx="296">
                  <c:v>3.1791022331418405E-6</c:v>
                </c:pt>
                <c:pt idx="297">
                  <c:v>4.182596631759286E-6</c:v>
                </c:pt>
                <c:pt idx="298">
                  <c:v>5.4900519457631536E-6</c:v>
                </c:pt>
                <c:pt idx="299">
                  <c:v>7.1894539283906068E-6</c:v>
                </c:pt>
                <c:pt idx="300">
                  <c:v>9.3930003249037422E-6</c:v>
                </c:pt>
                <c:pt idx="301">
                  <c:v>1.2243391890303592E-5</c:v>
                </c:pt>
                <c:pt idx="302">
                  <c:v>1.5921652655151828E-5</c:v>
                </c:pt>
                <c:pt idx="303">
                  <c:v>2.0656822638004256E-5</c:v>
                </c:pt>
                <c:pt idx="304">
                  <c:v>2.6737935857547241E-5</c:v>
                </c:pt>
                <c:pt idx="305">
                  <c:v>3.4528778478988899E-5</c:v>
                </c:pt>
                <c:pt idx="306">
                  <c:v>4.4486017994343666E-5</c:v>
                </c:pt>
                <c:pt idx="307">
                  <c:v>5.7181406394993314E-5</c:v>
                </c:pt>
                <c:pt idx="308">
                  <c:v>7.3328890400685881E-5</c:v>
                </c:pt>
                <c:pt idx="309">
                  <c:v>9.3817612141251574E-5</c:v>
                </c:pt>
                <c:pt idx="310">
                  <c:v>1.197519565244474E-4</c:v>
                </c:pt>
                <c:pt idx="311">
                  <c:v>1.5249999920615855E-4</c:v>
                </c:pt>
                <c:pt idx="312">
                  <c:v>1.9375193396022381E-4</c:v>
                </c:pt>
                <c:pt idx="313">
                  <c:v>2.4559031262405475E-4</c:v>
                </c:pt>
                <c:pt idx="314">
                  <c:v>3.1057421683845966E-4</c:v>
                </c:pt>
                <c:pt idx="315">
                  <c:v>3.9183980043710207E-4</c:v>
                </c:pt>
                <c:pt idx="316">
                  <c:v>4.9321999615052311E-4</c:v>
                </c:pt>
                <c:pt idx="317">
                  <c:v>6.1938657135383402E-4</c:v>
                </c:pt>
                <c:pt idx="318">
                  <c:v>7.7601814532909095E-4</c:v>
                </c:pt>
                <c:pt idx="319">
                  <c:v>9.6999824450909788E-4</c:v>
                </c:pt>
                <c:pt idx="320">
                  <c:v>1.2096479709387388E-3</c:v>
                </c:pt>
                <c:pt idx="321">
                  <c:v>1.5049983899639251E-3</c:v>
                </c:pt>
                <c:pt idx="322">
                  <c:v>1.868108301628127E-3</c:v>
                </c:pt>
                <c:pt idx="323">
                  <c:v>2.3134336403060167E-3</c:v>
                </c:pt>
                <c:pt idx="324">
                  <c:v>2.8582553405310045E-3</c:v>
                </c:pt>
                <c:pt idx="325">
                  <c:v>3.5231731032069197E-3</c:v>
                </c:pt>
                <c:pt idx="326">
                  <c:v>4.3326730822151101E-3</c:v>
                </c:pt>
                <c:pt idx="327">
                  <c:v>5.3157780707029827E-3</c:v>
                </c:pt>
                <c:pt idx="328">
                  <c:v>6.5067892797864785E-3</c:v>
                </c:pt>
                <c:pt idx="329">
                  <c:v>7.9461292473825308E-3</c:v>
                </c:pt>
                <c:pt idx="330">
                  <c:v>9.681295765288667E-3</c:v>
                </c:pt>
                <c:pt idx="331">
                  <c:v>1.1767936938770686E-2</c:v>
                </c:pt>
                <c:pt idx="332">
                  <c:v>1.4271057561608215E-2</c:v>
                </c:pt>
                <c:pt idx="333">
                  <c:v>1.7266366864208089E-2</c:v>
                </c:pt>
                <c:pt idx="334">
                  <c:v>2.0841777333358541E-2</c:v>
                </c:pt>
                <c:pt idx="335">
                  <c:v>2.5099063667138665E-2</c:v>
                </c:pt>
                <c:pt idx="336">
                  <c:v>3.0155689973057929E-2</c:v>
                </c:pt>
                <c:pt idx="337">
                  <c:v>3.6146811996094097E-2</c:v>
                </c:pt>
                <c:pt idx="338">
                  <c:v>4.3227459430137317E-2</c:v>
                </c:pt>
                <c:pt idx="339">
                  <c:v>5.1574901176687192E-2</c:v>
                </c:pt>
                <c:pt idx="340">
                  <c:v>6.139119372625193E-2</c:v>
                </c:pt>
                <c:pt idx="341">
                  <c:v>7.2905909612719991E-2</c:v>
                </c:pt>
                <c:pt idx="342">
                  <c:v>8.6379039097085636E-2</c:v>
                </c:pt>
                <c:pt idx="343">
                  <c:v>0.10210405385055263</c:v>
                </c:pt>
                <c:pt idx="344">
                  <c:v>0.1204111164149252</c:v>
                </c:pt>
                <c:pt idx="345">
                  <c:v>0.14167041361982954</c:v>
                </c:pt>
                <c:pt idx="346">
                  <c:v>0.16629558594644656</c:v>
                </c:pt>
                <c:pt idx="347">
                  <c:v>0.19474721807850395</c:v>
                </c:pt>
                <c:pt idx="348">
                  <c:v>0.22753634862568009</c:v>
                </c:pt>
                <c:pt idx="349">
                  <c:v>0.2652279493168786</c:v>
                </c:pt>
                <c:pt idx="350">
                  <c:v>0.30844431593963134</c:v>
                </c:pt>
                <c:pt idx="351">
                  <c:v>0.35786830507120365</c:v>
                </c:pt>
                <c:pt idx="352">
                  <c:v>0.41424634235735946</c:v>
                </c:pt>
                <c:pt idx="353">
                  <c:v>0.47839111992342903</c:v>
                </c:pt>
                <c:pt idx="354">
                  <c:v>0.55118389265290191</c:v>
                </c:pt>
                <c:pt idx="355">
                  <c:v>0.63357627576997999</c:v>
                </c:pt>
                <c:pt idx="356">
                  <c:v>0.72659143966567952</c:v>
                </c:pt>
                <c:pt idx="357">
                  <c:v>0.83132459248334667</c:v>
                </c:pt>
                <c:pt idx="358">
                  <c:v>0.94894263691470793</c:v>
                </c:pt>
                <c:pt idx="359">
                  <c:v>1.0806828852476911</c:v>
                </c:pt>
                <c:pt idx="360">
                  <c:v>1.2278507162507444</c:v>
                </c:pt>
                <c:pt idx="361">
                  <c:v>1.3918160592691267</c:v>
                </c:pt>
                <c:pt idx="362">
                  <c:v>1.574008595227002</c:v>
                </c:pt>
                <c:pt idx="363">
                  <c:v>1.7759115713324392</c:v>
                </c:pt>
                <c:pt idx="364">
                  <c:v>1.9990541363945364</c:v>
                </c:pt>
                <c:pt idx="365">
                  <c:v>2.2450021169629313</c:v>
                </c:pt>
                <c:pt idx="366">
                  <c:v>2.5153471711151814</c:v>
                </c:pt>
                <c:pt idx="367">
                  <c:v>2.8116942767067004</c:v>
                </c:pt>
                <c:pt idx="368">
                  <c:v>3.1356475342455932</c:v>
                </c:pt>
                <c:pt idx="369">
                  <c:v>3.4887942911606302</c:v>
                </c:pt>
                <c:pt idx="370">
                  <c:v>3.8726876239019963</c:v>
                </c:pt>
                <c:pt idx="371">
                  <c:v>4.2888272467605564</c:v>
                </c:pt>
                <c:pt idx="372">
                  <c:v>4.738638951118701</c:v>
                </c:pt>
                <c:pt idx="373">
                  <c:v>5.2234527155576584</c:v>
                </c:pt>
                <c:pt idx="374">
                  <c:v>5.7444796652437606</c:v>
                </c:pt>
                <c:pt idx="375">
                  <c:v>6.3027880976033952</c:v>
                </c:pt>
                <c:pt idx="376">
                  <c:v>6.8992788296886314</c:v>
                </c:pt>
                <c:pt idx="377">
                  <c:v>7.5346601599700547</c:v>
                </c:pt>
                <c:pt idx="378">
                  <c:v>8.2094227726457998</c:v>
                </c:pt>
                <c:pt idx="379">
                  <c:v>8.923814944957476</c:v>
                </c:pt>
                <c:pt idx="380">
                  <c:v>9.6778184464640109</c:v>
                </c:pt>
                <c:pt idx="381">
                  <c:v>10.471125542754539</c:v>
                </c:pt>
                <c:pt idx="382">
                  <c:v>11.303117533721382</c:v>
                </c:pt>
                <c:pt idx="383">
                  <c:v>12.1728452673606</c:v>
                </c:pt>
                <c:pt idx="384">
                  <c:v>13.079012073302925</c:v>
                </c:pt>
                <c:pt idx="385">
                  <c:v>14.019959555199495</c:v>
                </c:pt>
                <c:pt idx="386">
                  <c:v>14.993656667135435</c:v>
                </c:pt>
                <c:pt idx="387">
                  <c:v>15.997692476029075</c:v>
                </c:pt>
                <c:pt idx="388">
                  <c:v>17.029272979299215</c:v>
                </c:pt>
                <c:pt idx="389">
                  <c:v>18.085222304961878</c:v>
                </c:pt>
                <c:pt idx="390">
                  <c:v>19.161988569995625</c:v>
                </c:pt>
                <c:pt idx="391">
                  <c:v>20.255654612771167</c:v>
                </c:pt>
                <c:pt idx="392">
                  <c:v>21.361953747298866</c:v>
                </c:pt>
                <c:pt idx="393">
                  <c:v>22.476290611966395</c:v>
                </c:pt>
                <c:pt idx="394">
                  <c:v>23.593767104505808</c:v>
                </c:pt>
                <c:pt idx="395">
                  <c:v>24.709213309542008</c:v>
                </c:pt>
                <c:pt idx="396">
                  <c:v>25.817223236816481</c:v>
                </c:pt>
                <c:pt idx="397">
                  <c:v>26.912195098789248</c:v>
                </c:pt>
                <c:pt idx="398">
                  <c:v>27.98837576765369</c:v>
                </c:pt>
                <c:pt idx="399">
                  <c:v>29.039908965783575</c:v>
                </c:pt>
                <c:pt idx="400">
                  <c:v>30.060886662227698</c:v>
                </c:pt>
                <c:pt idx="401">
                  <c:v>31.045403073012025</c:v>
                </c:pt>
                <c:pt idx="402">
                  <c:v>31.987610596565641</c:v>
                </c:pt>
                <c:pt idx="403">
                  <c:v>32.881776959294733</c:v>
                </c:pt>
                <c:pt idx="404">
                  <c:v>33.722342801752909</c:v>
                </c:pt>
                <c:pt idx="405">
                  <c:v>34.503978904339405</c:v>
                </c:pt>
                <c:pt idx="406">
                  <c:v>35.221642234079319</c:v>
                </c:pt>
                <c:pt idx="407">
                  <c:v>35.870629991580543</c:v>
                </c:pt>
                <c:pt idx="408">
                  <c:v>36.446630850171658</c:v>
                </c:pt>
                <c:pt idx="409">
                  <c:v>36.945772607604567</c:v>
                </c:pt>
                <c:pt idx="410">
                  <c:v>37.364665514295879</c:v>
                </c:pt>
                <c:pt idx="411">
                  <c:v>37.70044060026067</c:v>
                </c:pt>
                <c:pt idx="412">
                  <c:v>37.95078239468809</c:v>
                </c:pt>
                <c:pt idx="413">
                  <c:v>38.113955516211824</c:v>
                </c:pt>
                <c:pt idx="414">
                  <c:v>38.188824706727999</c:v>
                </c:pt>
                <c:pt idx="415">
                  <c:v>38.174867985226889</c:v>
                </c:pt>
                <c:pt idx="416">
                  <c:v>38.072182708431818</c:v>
                </c:pt>
                <c:pt idx="417">
                  <c:v>37.881484439804638</c:v>
                </c:pt>
                <c:pt idx="418">
                  <c:v>37.604098645297881</c:v>
                </c:pt>
                <c:pt idx="419">
                  <c:v>37.241945350670427</c:v>
                </c:pt>
                <c:pt idx="420">
                  <c:v>36.797517008808327</c:v>
                </c:pt>
                <c:pt idx="421">
                  <c:v>36.273849933949094</c:v>
                </c:pt>
                <c:pt idx="422">
                  <c:v>35.674489760770506</c:v>
                </c:pt>
                <c:pt idx="423">
                  <c:v>35.003451477936395</c:v>
                </c:pt>
                <c:pt idx="424">
                  <c:v>34.265174666090338</c:v>
                </c:pt>
                <c:pt idx="425">
                  <c:v>33.464474637933421</c:v>
                </c:pt>
                <c:pt idx="426">
                  <c:v>32.606490231708982</c:v>
                </c:pt>
                <c:pt idx="427">
                  <c:v>31.696629048280663</c:v>
                </c:pt>
                <c:pt idx="428">
                  <c:v>30.740510945521969</c:v>
                </c:pt>
                <c:pt idx="429">
                  <c:v>29.74391061179141</c:v>
                </c:pt>
                <c:pt idx="430">
                  <c:v>28.712700033058209</c:v>
                </c:pt>
                <c:pt idx="431">
                  <c:v>27.652791646327177</c:v>
                </c:pt>
                <c:pt idx="432">
                  <c:v>26.570082936264143</c:v>
                </c:pt>
                <c:pt idx="433">
                  <c:v>25.470403183511948</c:v>
                </c:pt>
                <c:pt idx="434">
                  <c:v>24.359463013529258</c:v>
                </c:pt>
                <c:pt idx="435">
                  <c:v>23.242807325505009</c:v>
                </c:pt>
                <c:pt idx="436">
                  <c:v>22.125772103784207</c:v>
                </c:pt>
                <c:pt idx="437">
                  <c:v>21.013445531177737</c:v>
                </c:pt>
                <c:pt idx="438">
                  <c:v>19.910633736470309</c:v>
                </c:pt>
                <c:pt idx="439">
                  <c:v>18.821831419339681</c:v>
                </c:pt>
                <c:pt idx="440">
                  <c:v>17.751197506670319</c:v>
                </c:pt>
                <c:pt idx="441">
                  <c:v>16.702535906707382</c:v>
                </c:pt>
                <c:pt idx="442">
                  <c:v>15.67928134334613</c:v>
                </c:pt>
                <c:pt idx="443">
                  <c:v>14.684490173615446</c:v>
                </c:pt>
                <c:pt idx="444">
                  <c:v>13.720836018426054</c:v>
                </c:pt>
                <c:pt idx="445">
                  <c:v>12.790609971031337</c:v>
                </c:pt>
                <c:pt idx="446">
                  <c:v>11.895725090277878</c:v>
                </c:pt>
                <c:pt idx="447">
                  <c:v>11.037724837249343</c:v>
                </c:pt>
                <c:pt idx="448">
                  <c:v>10.217795074737651</c:v>
                </c:pt>
                <c:pt idx="449">
                  <c:v>9.4367792192792876</c:v>
                </c:pt>
                <c:pt idx="450">
                  <c:v>8.6951961152196322</c:v>
                </c:pt>
                <c:pt idx="451">
                  <c:v>7.9932601891534834</c:v>
                </c:pt>
                <c:pt idx="452">
                  <c:v>7.3309034406901663</c:v>
                </c:pt>
                <c:pt idx="453">
                  <c:v>6.7077988311986534</c:v>
                </c:pt>
                <c:pt idx="454">
                  <c:v>6.1233846452607432</c:v>
                </c:pt>
                <c:pt idx="455">
                  <c:v>5.5768894191504748</c:v>
                </c:pt>
                <c:pt idx="456">
                  <c:v>5.0673570558416765</c:v>
                </c:pt>
                <c:pt idx="457">
                  <c:v>4.5936717758507246</c:v>
                </c:pt>
                <c:pt idx="458">
                  <c:v>4.1545825866560397</c:v>
                </c:pt>
                <c:pt idx="459">
                  <c:v>3.748726989513385</c:v>
                </c:pt>
                <c:pt idx="460">
                  <c:v>3.3746536802498168</c:v>
                </c:pt>
                <c:pt idx="461">
                  <c:v>3.0308440391620004</c:v>
                </c:pt>
                <c:pt idx="462">
                  <c:v>2.7157322436273414</c:v>
                </c:pt>
                <c:pt idx="463">
                  <c:v>2.4277238747006278</c:v>
                </c:pt>
                <c:pt idx="464">
                  <c:v>2.1652129251486825</c:v>
                </c:pt>
                <c:pt idx="465">
                  <c:v>1.9265971505036963</c:v>
                </c:pt>
                <c:pt idx="466">
                  <c:v>1.7102917363280741</c:v>
                </c:pt>
                <c:pt idx="467">
                  <c:v>1.5147412836190499</c:v>
                </c:pt>
                <c:pt idx="468">
                  <c:v>1.3384301398801624</c:v>
                </c:pt>
                <c:pt idx="469">
                  <c:v>1.1798911256863565</c:v>
                </c:pt>
                <c:pt idx="470">
                  <c:v>1.0377127254970231</c:v>
                </c:pt>
                <c:pt idx="471">
                  <c:v>0.91054482703599915</c:v>
                </c:pt>
                <c:pt idx="472">
                  <c:v>0.79710310584087318</c:v>
                </c:pt>
                <c:pt idx="473">
                  <c:v>0.69617216072946209</c:v>
                </c:pt>
                <c:pt idx="474">
                  <c:v>0.60660751213415809</c:v>
                </c:pt>
                <c:pt idx="475">
                  <c:v>0.52733657875039952</c:v>
                </c:pt>
                <c:pt idx="476">
                  <c:v>0.45735874899957363</c:v>
                </c:pt>
                <c:pt idx="477">
                  <c:v>0.39574466270462638</c:v>
                </c:pt>
                <c:pt idx="478">
                  <c:v>0.34163481541495211</c:v>
                </c:pt>
                <c:pt idx="479">
                  <c:v>0.29423759329408966</c:v>
                </c:pt>
                <c:pt idx="480">
                  <c:v>0.25282684069281341</c:v>
                </c:pt>
                <c:pt idx="481">
                  <c:v>0.21673905575320557</c:v>
                </c:pt>
                <c:pt idx="482">
                  <c:v>0.18537030189150161</c:v>
                </c:pt>
                <c:pt idx="483">
                  <c:v>0.15817291503352365</c:v>
                </c:pt>
                <c:pt idx="484">
                  <c:v>0.13465207824734535</c:v>
                </c:pt>
                <c:pt idx="485">
                  <c:v>0.11436232712888417</c:v>
                </c:pt>
                <c:pt idx="486">
                  <c:v>9.6904041116274237E-2</c:v>
                </c:pt>
                <c:pt idx="487">
                  <c:v>8.1919967980269695E-2</c:v>
                </c:pt>
                <c:pt idx="488">
                  <c:v>6.9091821176474832E-2</c:v>
                </c:pt>
                <c:pt idx="489">
                  <c:v>5.8136982641769787E-2</c:v>
                </c:pt>
                <c:pt idx="490">
                  <c:v>4.8805337039278258E-2</c:v>
                </c:pt>
                <c:pt idx="491">
                  <c:v>4.0876257449503399E-2</c:v>
                </c:pt>
                <c:pt idx="492">
                  <c:v>3.4155757096454437E-2</c:v>
                </c:pt>
                <c:pt idx="493">
                  <c:v>2.8473816896408689E-2</c:v>
                </c:pt>
                <c:pt idx="494">
                  <c:v>2.3681894418624297E-2</c:v>
                </c:pt>
                <c:pt idx="495">
                  <c:v>1.9650616235014226E-2</c:v>
                </c:pt>
                <c:pt idx="496">
                  <c:v>1.6267652582950782E-2</c:v>
                </c:pt>
                <c:pt idx="497">
                  <c:v>1.3435770737925404E-2</c:v>
                </c:pt>
                <c:pt idx="498">
                  <c:v>1.1071061451184656E-2</c:v>
                </c:pt>
                <c:pt idx="499">
                  <c:v>9.1013312085056666E-3</c:v>
                </c:pt>
                <c:pt idx="500">
                  <c:v>7.4646518647387026E-3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3F3-40DD-90CC-0A904E41A071}"/>
            </c:ext>
          </c:extLst>
        </c:ser>
        <c:ser>
          <c:idx val="9"/>
          <c:order val="10"/>
          <c:tx>
            <c:v>Gauss 7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298.55370012620597</c:v>
                </c:pt>
                <c:pt idx="1">
                  <c:v>298.50370012620601</c:v>
                </c:pt>
                <c:pt idx="2">
                  <c:v>298.45370012620606</c:v>
                </c:pt>
                <c:pt idx="3">
                  <c:v>298.4037001262061</c:v>
                </c:pt>
                <c:pt idx="4">
                  <c:v>298.35370012620615</c:v>
                </c:pt>
                <c:pt idx="5">
                  <c:v>298.30370012620619</c:v>
                </c:pt>
                <c:pt idx="6">
                  <c:v>298.25370012620624</c:v>
                </c:pt>
                <c:pt idx="7">
                  <c:v>298.20370012620629</c:v>
                </c:pt>
                <c:pt idx="8">
                  <c:v>298.15370012620633</c:v>
                </c:pt>
                <c:pt idx="9">
                  <c:v>298.10370012620638</c:v>
                </c:pt>
                <c:pt idx="10">
                  <c:v>298.05370012620642</c:v>
                </c:pt>
                <c:pt idx="11">
                  <c:v>298.00370012620647</c:v>
                </c:pt>
                <c:pt idx="12">
                  <c:v>297.95370012620651</c:v>
                </c:pt>
                <c:pt idx="13">
                  <c:v>297.90370012620656</c:v>
                </c:pt>
                <c:pt idx="14">
                  <c:v>297.8537001262066</c:v>
                </c:pt>
                <c:pt idx="15">
                  <c:v>297.80370012620665</c:v>
                </c:pt>
                <c:pt idx="16">
                  <c:v>297.7537001262067</c:v>
                </c:pt>
                <c:pt idx="17">
                  <c:v>297.70370012620674</c:v>
                </c:pt>
                <c:pt idx="18">
                  <c:v>297.65370012620679</c:v>
                </c:pt>
                <c:pt idx="19">
                  <c:v>297.60370012620683</c:v>
                </c:pt>
                <c:pt idx="20">
                  <c:v>297.55370012620688</c:v>
                </c:pt>
                <c:pt idx="21">
                  <c:v>297.50370012620692</c:v>
                </c:pt>
                <c:pt idx="22">
                  <c:v>297.45370012620697</c:v>
                </c:pt>
                <c:pt idx="23">
                  <c:v>297.40370012620701</c:v>
                </c:pt>
                <c:pt idx="24">
                  <c:v>297.35370012620706</c:v>
                </c:pt>
                <c:pt idx="25">
                  <c:v>297.3037001262071</c:v>
                </c:pt>
                <c:pt idx="26">
                  <c:v>297.25370012620715</c:v>
                </c:pt>
                <c:pt idx="27">
                  <c:v>297.2037001262072</c:v>
                </c:pt>
                <c:pt idx="28">
                  <c:v>297.15370012620724</c:v>
                </c:pt>
                <c:pt idx="29">
                  <c:v>297.10370012620729</c:v>
                </c:pt>
                <c:pt idx="30">
                  <c:v>297.05370012620733</c:v>
                </c:pt>
                <c:pt idx="31">
                  <c:v>297.00370012620738</c:v>
                </c:pt>
                <c:pt idx="32">
                  <c:v>296.95370012620742</c:v>
                </c:pt>
                <c:pt idx="33">
                  <c:v>296.90370012620747</c:v>
                </c:pt>
                <c:pt idx="34">
                  <c:v>296.85370012620751</c:v>
                </c:pt>
                <c:pt idx="35">
                  <c:v>296.80370012620756</c:v>
                </c:pt>
                <c:pt idx="36">
                  <c:v>296.7537001262076</c:v>
                </c:pt>
                <c:pt idx="37">
                  <c:v>296.70370012620765</c:v>
                </c:pt>
                <c:pt idx="38">
                  <c:v>296.6537001262077</c:v>
                </c:pt>
                <c:pt idx="39">
                  <c:v>296.60370012620774</c:v>
                </c:pt>
                <c:pt idx="40">
                  <c:v>296.55370012620779</c:v>
                </c:pt>
                <c:pt idx="41">
                  <c:v>296.50370012620783</c:v>
                </c:pt>
                <c:pt idx="42">
                  <c:v>296.45370012620788</c:v>
                </c:pt>
                <c:pt idx="43">
                  <c:v>296.40370012620792</c:v>
                </c:pt>
                <c:pt idx="44">
                  <c:v>296.35370012620797</c:v>
                </c:pt>
                <c:pt idx="45">
                  <c:v>296.30370012620801</c:v>
                </c:pt>
                <c:pt idx="46">
                  <c:v>296.25370012620806</c:v>
                </c:pt>
                <c:pt idx="47">
                  <c:v>296.2037001262081</c:v>
                </c:pt>
                <c:pt idx="48">
                  <c:v>296.15370012620815</c:v>
                </c:pt>
                <c:pt idx="49">
                  <c:v>296.1037001262082</c:v>
                </c:pt>
                <c:pt idx="50">
                  <c:v>296.05370012620824</c:v>
                </c:pt>
                <c:pt idx="51">
                  <c:v>296.00370012620829</c:v>
                </c:pt>
                <c:pt idx="52">
                  <c:v>295.95370012620833</c:v>
                </c:pt>
                <c:pt idx="53">
                  <c:v>295.90370012620838</c:v>
                </c:pt>
                <c:pt idx="54">
                  <c:v>295.85370012620842</c:v>
                </c:pt>
                <c:pt idx="55">
                  <c:v>295.80370012620847</c:v>
                </c:pt>
                <c:pt idx="56">
                  <c:v>295.75370012620851</c:v>
                </c:pt>
                <c:pt idx="57">
                  <c:v>295.70370012620856</c:v>
                </c:pt>
                <c:pt idx="58">
                  <c:v>295.65370012620861</c:v>
                </c:pt>
                <c:pt idx="59">
                  <c:v>295.60370012620865</c:v>
                </c:pt>
                <c:pt idx="60">
                  <c:v>295.5537001262087</c:v>
                </c:pt>
                <c:pt idx="61">
                  <c:v>295.50370012620874</c:v>
                </c:pt>
                <c:pt idx="62">
                  <c:v>295.45370012620879</c:v>
                </c:pt>
                <c:pt idx="63">
                  <c:v>295.40370012620883</c:v>
                </c:pt>
                <c:pt idx="64">
                  <c:v>295.35370012620888</c:v>
                </c:pt>
                <c:pt idx="65">
                  <c:v>295.30370012620892</c:v>
                </c:pt>
                <c:pt idx="66">
                  <c:v>295.25370012620897</c:v>
                </c:pt>
                <c:pt idx="67">
                  <c:v>295.20370012620901</c:v>
                </c:pt>
                <c:pt idx="68">
                  <c:v>295.15370012620906</c:v>
                </c:pt>
                <c:pt idx="69">
                  <c:v>295.10370012620911</c:v>
                </c:pt>
                <c:pt idx="70">
                  <c:v>295.05370012620915</c:v>
                </c:pt>
                <c:pt idx="71">
                  <c:v>295.0037001262092</c:v>
                </c:pt>
                <c:pt idx="72">
                  <c:v>294.95370012620924</c:v>
                </c:pt>
                <c:pt idx="73">
                  <c:v>294.90370012620929</c:v>
                </c:pt>
                <c:pt idx="74">
                  <c:v>294.85370012620933</c:v>
                </c:pt>
                <c:pt idx="75">
                  <c:v>294.80370012620938</c:v>
                </c:pt>
                <c:pt idx="76">
                  <c:v>294.75370012620942</c:v>
                </c:pt>
                <c:pt idx="77">
                  <c:v>294.70370012620947</c:v>
                </c:pt>
                <c:pt idx="78">
                  <c:v>294.65370012620951</c:v>
                </c:pt>
                <c:pt idx="79">
                  <c:v>294.60370012620956</c:v>
                </c:pt>
                <c:pt idx="80">
                  <c:v>294.55370012620961</c:v>
                </c:pt>
                <c:pt idx="81">
                  <c:v>294.50370012620965</c:v>
                </c:pt>
                <c:pt idx="82">
                  <c:v>294.4537001262097</c:v>
                </c:pt>
                <c:pt idx="83">
                  <c:v>294.40370012620974</c:v>
                </c:pt>
                <c:pt idx="84">
                  <c:v>294.35370012620979</c:v>
                </c:pt>
                <c:pt idx="85">
                  <c:v>294.30370012620983</c:v>
                </c:pt>
                <c:pt idx="86">
                  <c:v>294.25370012620988</c:v>
                </c:pt>
                <c:pt idx="87">
                  <c:v>294.20370012620992</c:v>
                </c:pt>
                <c:pt idx="88">
                  <c:v>294.15370012620997</c:v>
                </c:pt>
                <c:pt idx="89">
                  <c:v>294.10370012621001</c:v>
                </c:pt>
                <c:pt idx="90">
                  <c:v>294.05370012621006</c:v>
                </c:pt>
                <c:pt idx="91">
                  <c:v>294.00370012621011</c:v>
                </c:pt>
                <c:pt idx="92">
                  <c:v>293.95370012621015</c:v>
                </c:pt>
                <c:pt idx="93">
                  <c:v>293.9037001262102</c:v>
                </c:pt>
                <c:pt idx="94">
                  <c:v>293.85370012621024</c:v>
                </c:pt>
                <c:pt idx="95">
                  <c:v>293.80370012621029</c:v>
                </c:pt>
                <c:pt idx="96">
                  <c:v>293.75370012621033</c:v>
                </c:pt>
                <c:pt idx="97">
                  <c:v>293.70370012621038</c:v>
                </c:pt>
                <c:pt idx="98">
                  <c:v>293.65370012621042</c:v>
                </c:pt>
                <c:pt idx="99">
                  <c:v>293.60370012621047</c:v>
                </c:pt>
                <c:pt idx="100">
                  <c:v>293.55370012621052</c:v>
                </c:pt>
                <c:pt idx="101">
                  <c:v>293.50370012621056</c:v>
                </c:pt>
                <c:pt idx="102">
                  <c:v>293.45370012621061</c:v>
                </c:pt>
                <c:pt idx="103">
                  <c:v>293.40370012621065</c:v>
                </c:pt>
                <c:pt idx="104">
                  <c:v>293.3537001262107</c:v>
                </c:pt>
                <c:pt idx="105">
                  <c:v>293.30370012621074</c:v>
                </c:pt>
                <c:pt idx="106">
                  <c:v>293.25370012621079</c:v>
                </c:pt>
                <c:pt idx="107">
                  <c:v>293.20370012621083</c:v>
                </c:pt>
                <c:pt idx="108">
                  <c:v>293.15370012621088</c:v>
                </c:pt>
                <c:pt idx="109">
                  <c:v>293.10370012621092</c:v>
                </c:pt>
                <c:pt idx="110">
                  <c:v>293.05370012621097</c:v>
                </c:pt>
                <c:pt idx="111">
                  <c:v>293.00370012621102</c:v>
                </c:pt>
                <c:pt idx="112">
                  <c:v>292.95370012621106</c:v>
                </c:pt>
                <c:pt idx="113">
                  <c:v>292.90370012621111</c:v>
                </c:pt>
                <c:pt idx="114">
                  <c:v>292.85370012621115</c:v>
                </c:pt>
                <c:pt idx="115">
                  <c:v>292.8037001262112</c:v>
                </c:pt>
                <c:pt idx="116">
                  <c:v>292.75370012621124</c:v>
                </c:pt>
                <c:pt idx="117">
                  <c:v>292.70370012621129</c:v>
                </c:pt>
                <c:pt idx="118">
                  <c:v>292.65370012621133</c:v>
                </c:pt>
                <c:pt idx="119">
                  <c:v>292.60370012621138</c:v>
                </c:pt>
                <c:pt idx="120">
                  <c:v>292.55370012621142</c:v>
                </c:pt>
                <c:pt idx="121">
                  <c:v>292.50370012621147</c:v>
                </c:pt>
                <c:pt idx="122">
                  <c:v>292.45370012621152</c:v>
                </c:pt>
                <c:pt idx="123">
                  <c:v>292.40370012621156</c:v>
                </c:pt>
                <c:pt idx="124">
                  <c:v>292.35370012621161</c:v>
                </c:pt>
                <c:pt idx="125">
                  <c:v>292.30370012621165</c:v>
                </c:pt>
                <c:pt idx="126">
                  <c:v>292.2537001262117</c:v>
                </c:pt>
                <c:pt idx="127">
                  <c:v>292.20370012621174</c:v>
                </c:pt>
                <c:pt idx="128">
                  <c:v>292.15370012621179</c:v>
                </c:pt>
                <c:pt idx="129">
                  <c:v>292.10370012621183</c:v>
                </c:pt>
                <c:pt idx="130">
                  <c:v>292.05370012621188</c:v>
                </c:pt>
                <c:pt idx="131">
                  <c:v>292.00370012621192</c:v>
                </c:pt>
                <c:pt idx="132">
                  <c:v>291.95370012621197</c:v>
                </c:pt>
                <c:pt idx="133">
                  <c:v>291.90370012621202</c:v>
                </c:pt>
                <c:pt idx="134">
                  <c:v>291.85370012621206</c:v>
                </c:pt>
                <c:pt idx="135">
                  <c:v>291.80370012621211</c:v>
                </c:pt>
                <c:pt idx="136">
                  <c:v>291.75370012621215</c:v>
                </c:pt>
                <c:pt idx="137">
                  <c:v>291.7037001262122</c:v>
                </c:pt>
                <c:pt idx="138">
                  <c:v>291.65370012621224</c:v>
                </c:pt>
                <c:pt idx="139">
                  <c:v>291.60370012621229</c:v>
                </c:pt>
                <c:pt idx="140">
                  <c:v>291.55370012621233</c:v>
                </c:pt>
                <c:pt idx="141">
                  <c:v>291.50370012621238</c:v>
                </c:pt>
                <c:pt idx="142">
                  <c:v>291.45370012621242</c:v>
                </c:pt>
                <c:pt idx="143">
                  <c:v>291.40370012621247</c:v>
                </c:pt>
                <c:pt idx="144">
                  <c:v>291.35370012621252</c:v>
                </c:pt>
                <c:pt idx="145">
                  <c:v>291.30370012621256</c:v>
                </c:pt>
                <c:pt idx="146">
                  <c:v>291.25370012621261</c:v>
                </c:pt>
                <c:pt idx="147">
                  <c:v>291.20370012621265</c:v>
                </c:pt>
                <c:pt idx="148">
                  <c:v>291.1537001262127</c:v>
                </c:pt>
                <c:pt idx="149">
                  <c:v>291.10370012621274</c:v>
                </c:pt>
                <c:pt idx="150">
                  <c:v>291.05370012621279</c:v>
                </c:pt>
                <c:pt idx="151">
                  <c:v>291.00370012621283</c:v>
                </c:pt>
                <c:pt idx="152">
                  <c:v>290.95370012621288</c:v>
                </c:pt>
                <c:pt idx="153">
                  <c:v>290.90370012621293</c:v>
                </c:pt>
                <c:pt idx="154">
                  <c:v>290.85370012621297</c:v>
                </c:pt>
                <c:pt idx="155">
                  <c:v>290.80370012621302</c:v>
                </c:pt>
                <c:pt idx="156">
                  <c:v>290.75370012621306</c:v>
                </c:pt>
                <c:pt idx="157">
                  <c:v>290.70370012621311</c:v>
                </c:pt>
                <c:pt idx="158">
                  <c:v>290.65370012621315</c:v>
                </c:pt>
                <c:pt idx="159">
                  <c:v>290.6037001262132</c:v>
                </c:pt>
                <c:pt idx="160">
                  <c:v>290.55370012621324</c:v>
                </c:pt>
                <c:pt idx="161">
                  <c:v>290.50370012621329</c:v>
                </c:pt>
                <c:pt idx="162">
                  <c:v>290.45370012621333</c:v>
                </c:pt>
                <c:pt idx="163">
                  <c:v>290.40370012621338</c:v>
                </c:pt>
                <c:pt idx="164">
                  <c:v>290.35370012621343</c:v>
                </c:pt>
                <c:pt idx="165">
                  <c:v>290.30370012621347</c:v>
                </c:pt>
                <c:pt idx="166">
                  <c:v>290.25370012621352</c:v>
                </c:pt>
                <c:pt idx="167">
                  <c:v>290.20370012621356</c:v>
                </c:pt>
                <c:pt idx="168">
                  <c:v>290.15370012621361</c:v>
                </c:pt>
                <c:pt idx="169">
                  <c:v>290.10370012621365</c:v>
                </c:pt>
                <c:pt idx="170">
                  <c:v>290.0537001262137</c:v>
                </c:pt>
                <c:pt idx="171">
                  <c:v>290.00370012621374</c:v>
                </c:pt>
                <c:pt idx="172">
                  <c:v>289.95370012621379</c:v>
                </c:pt>
                <c:pt idx="173">
                  <c:v>289.90370012621383</c:v>
                </c:pt>
                <c:pt idx="174">
                  <c:v>289.85370012621388</c:v>
                </c:pt>
                <c:pt idx="175">
                  <c:v>289.80370012621393</c:v>
                </c:pt>
                <c:pt idx="176">
                  <c:v>289.75370012621397</c:v>
                </c:pt>
                <c:pt idx="177">
                  <c:v>289.70370012621402</c:v>
                </c:pt>
                <c:pt idx="178">
                  <c:v>289.65370012621406</c:v>
                </c:pt>
                <c:pt idx="179">
                  <c:v>289.60370012621411</c:v>
                </c:pt>
                <c:pt idx="180">
                  <c:v>289.55370012621415</c:v>
                </c:pt>
                <c:pt idx="181">
                  <c:v>289.5037001262142</c:v>
                </c:pt>
                <c:pt idx="182">
                  <c:v>289.45370012621424</c:v>
                </c:pt>
                <c:pt idx="183">
                  <c:v>289.40370012621429</c:v>
                </c:pt>
                <c:pt idx="184">
                  <c:v>289.35370012621433</c:v>
                </c:pt>
                <c:pt idx="185">
                  <c:v>289.30370012621438</c:v>
                </c:pt>
                <c:pt idx="186">
                  <c:v>289.25370012621443</c:v>
                </c:pt>
                <c:pt idx="187">
                  <c:v>289.20370012621447</c:v>
                </c:pt>
                <c:pt idx="188">
                  <c:v>289.15370012621452</c:v>
                </c:pt>
                <c:pt idx="189">
                  <c:v>289.10370012621456</c:v>
                </c:pt>
                <c:pt idx="190">
                  <c:v>289.05370012621461</c:v>
                </c:pt>
                <c:pt idx="191">
                  <c:v>289.00370012621465</c:v>
                </c:pt>
                <c:pt idx="192">
                  <c:v>288.9537001262147</c:v>
                </c:pt>
                <c:pt idx="193">
                  <c:v>288.90370012621474</c:v>
                </c:pt>
                <c:pt idx="194">
                  <c:v>288.85370012621479</c:v>
                </c:pt>
                <c:pt idx="195">
                  <c:v>288.80370012621484</c:v>
                </c:pt>
                <c:pt idx="196">
                  <c:v>288.75370012621488</c:v>
                </c:pt>
                <c:pt idx="197">
                  <c:v>288.70370012621493</c:v>
                </c:pt>
                <c:pt idx="198">
                  <c:v>288.65370012621497</c:v>
                </c:pt>
                <c:pt idx="199">
                  <c:v>288.60370012621502</c:v>
                </c:pt>
                <c:pt idx="200">
                  <c:v>288.55370012621506</c:v>
                </c:pt>
                <c:pt idx="201">
                  <c:v>288.50370012621511</c:v>
                </c:pt>
                <c:pt idx="202">
                  <c:v>288.45370012621515</c:v>
                </c:pt>
                <c:pt idx="203">
                  <c:v>288.4037001262152</c:v>
                </c:pt>
                <c:pt idx="204">
                  <c:v>288.35370012621524</c:v>
                </c:pt>
                <c:pt idx="205">
                  <c:v>288.30370012621529</c:v>
                </c:pt>
                <c:pt idx="206">
                  <c:v>288.25370012621534</c:v>
                </c:pt>
                <c:pt idx="207">
                  <c:v>288.20370012621538</c:v>
                </c:pt>
                <c:pt idx="208">
                  <c:v>288.15370012621543</c:v>
                </c:pt>
                <c:pt idx="209">
                  <c:v>288.10370012621547</c:v>
                </c:pt>
                <c:pt idx="210">
                  <c:v>288.05370012621552</c:v>
                </c:pt>
                <c:pt idx="211">
                  <c:v>288.00370012621556</c:v>
                </c:pt>
                <c:pt idx="212">
                  <c:v>287.95370012621561</c:v>
                </c:pt>
                <c:pt idx="213">
                  <c:v>287.90370012621565</c:v>
                </c:pt>
                <c:pt idx="214">
                  <c:v>287.8537001262157</c:v>
                </c:pt>
                <c:pt idx="215">
                  <c:v>287.80370012621574</c:v>
                </c:pt>
                <c:pt idx="216">
                  <c:v>287.75370012621579</c:v>
                </c:pt>
                <c:pt idx="217">
                  <c:v>287.70370012621584</c:v>
                </c:pt>
                <c:pt idx="218">
                  <c:v>287.65370012621588</c:v>
                </c:pt>
                <c:pt idx="219">
                  <c:v>287.60370012621593</c:v>
                </c:pt>
                <c:pt idx="220">
                  <c:v>287.55370012621597</c:v>
                </c:pt>
                <c:pt idx="221">
                  <c:v>287.50370012621602</c:v>
                </c:pt>
                <c:pt idx="222">
                  <c:v>287.45370012621606</c:v>
                </c:pt>
                <c:pt idx="223">
                  <c:v>287.40370012621611</c:v>
                </c:pt>
                <c:pt idx="224">
                  <c:v>287.35370012621615</c:v>
                </c:pt>
                <c:pt idx="225">
                  <c:v>287.3037001262162</c:v>
                </c:pt>
                <c:pt idx="226">
                  <c:v>287.25370012621624</c:v>
                </c:pt>
                <c:pt idx="227">
                  <c:v>287.20370012621629</c:v>
                </c:pt>
                <c:pt idx="228">
                  <c:v>287.15370012621634</c:v>
                </c:pt>
                <c:pt idx="229">
                  <c:v>287.10370012621638</c:v>
                </c:pt>
                <c:pt idx="230">
                  <c:v>287.05370012621643</c:v>
                </c:pt>
                <c:pt idx="231">
                  <c:v>287.00370012621647</c:v>
                </c:pt>
                <c:pt idx="232">
                  <c:v>286.95370012621652</c:v>
                </c:pt>
                <c:pt idx="233">
                  <c:v>286.90370012621656</c:v>
                </c:pt>
                <c:pt idx="234">
                  <c:v>286.85370012621661</c:v>
                </c:pt>
                <c:pt idx="235">
                  <c:v>286.80370012621665</c:v>
                </c:pt>
                <c:pt idx="236">
                  <c:v>286.7537001262167</c:v>
                </c:pt>
                <c:pt idx="237">
                  <c:v>286.70370012621675</c:v>
                </c:pt>
                <c:pt idx="238">
                  <c:v>286.65370012621679</c:v>
                </c:pt>
                <c:pt idx="239">
                  <c:v>286.60370012621684</c:v>
                </c:pt>
                <c:pt idx="240">
                  <c:v>286.55370012621688</c:v>
                </c:pt>
                <c:pt idx="241">
                  <c:v>286.50370012621693</c:v>
                </c:pt>
                <c:pt idx="242">
                  <c:v>286.45370012621697</c:v>
                </c:pt>
                <c:pt idx="243">
                  <c:v>286.40370012621702</c:v>
                </c:pt>
                <c:pt idx="244">
                  <c:v>286.35370012621706</c:v>
                </c:pt>
                <c:pt idx="245">
                  <c:v>286.30370012621711</c:v>
                </c:pt>
                <c:pt idx="246">
                  <c:v>286.25370012621715</c:v>
                </c:pt>
                <c:pt idx="247">
                  <c:v>286.2037001262172</c:v>
                </c:pt>
                <c:pt idx="248">
                  <c:v>286.15370012621725</c:v>
                </c:pt>
                <c:pt idx="249">
                  <c:v>286.10370012621729</c:v>
                </c:pt>
                <c:pt idx="250">
                  <c:v>286.05370012621734</c:v>
                </c:pt>
                <c:pt idx="251">
                  <c:v>286.00370012621738</c:v>
                </c:pt>
                <c:pt idx="252">
                  <c:v>285.95370012621743</c:v>
                </c:pt>
                <c:pt idx="253">
                  <c:v>285.90370012621747</c:v>
                </c:pt>
                <c:pt idx="254">
                  <c:v>285.85370012621752</c:v>
                </c:pt>
                <c:pt idx="255">
                  <c:v>285.80370012621756</c:v>
                </c:pt>
                <c:pt idx="256">
                  <c:v>285.75370012621761</c:v>
                </c:pt>
                <c:pt idx="257">
                  <c:v>285.70370012621765</c:v>
                </c:pt>
                <c:pt idx="258">
                  <c:v>285.6537001262177</c:v>
                </c:pt>
                <c:pt idx="259">
                  <c:v>285.60370012621775</c:v>
                </c:pt>
                <c:pt idx="260">
                  <c:v>285.55370012621779</c:v>
                </c:pt>
                <c:pt idx="261">
                  <c:v>285.50370012621784</c:v>
                </c:pt>
                <c:pt idx="262">
                  <c:v>285.45370012621788</c:v>
                </c:pt>
                <c:pt idx="263">
                  <c:v>285.40370012621793</c:v>
                </c:pt>
                <c:pt idx="264">
                  <c:v>285.35370012621797</c:v>
                </c:pt>
                <c:pt idx="265">
                  <c:v>285.30370012621802</c:v>
                </c:pt>
                <c:pt idx="266">
                  <c:v>285.25370012621806</c:v>
                </c:pt>
                <c:pt idx="267">
                  <c:v>285.20370012621811</c:v>
                </c:pt>
                <c:pt idx="268">
                  <c:v>285.15370012621815</c:v>
                </c:pt>
                <c:pt idx="269">
                  <c:v>285.1037001262182</c:v>
                </c:pt>
                <c:pt idx="270">
                  <c:v>285.05370012621825</c:v>
                </c:pt>
                <c:pt idx="271">
                  <c:v>285.00370012621829</c:v>
                </c:pt>
                <c:pt idx="272">
                  <c:v>284.95370012621834</c:v>
                </c:pt>
                <c:pt idx="273">
                  <c:v>284.90370012621838</c:v>
                </c:pt>
                <c:pt idx="274">
                  <c:v>284.85370012621843</c:v>
                </c:pt>
                <c:pt idx="275">
                  <c:v>284.80370012621847</c:v>
                </c:pt>
                <c:pt idx="276">
                  <c:v>284.75370012621852</c:v>
                </c:pt>
                <c:pt idx="277">
                  <c:v>284.70370012621856</c:v>
                </c:pt>
                <c:pt idx="278">
                  <c:v>284.65370012621861</c:v>
                </c:pt>
                <c:pt idx="279">
                  <c:v>284.60370012621865</c:v>
                </c:pt>
                <c:pt idx="280">
                  <c:v>284.5537001262187</c:v>
                </c:pt>
                <c:pt idx="281">
                  <c:v>284.50370012621875</c:v>
                </c:pt>
                <c:pt idx="282">
                  <c:v>284.45370012621879</c:v>
                </c:pt>
                <c:pt idx="283">
                  <c:v>284.40370012621884</c:v>
                </c:pt>
                <c:pt idx="284">
                  <c:v>284.35370012621888</c:v>
                </c:pt>
                <c:pt idx="285">
                  <c:v>284.30370012621893</c:v>
                </c:pt>
                <c:pt idx="286">
                  <c:v>284.25370012621897</c:v>
                </c:pt>
                <c:pt idx="287">
                  <c:v>284.20370012621902</c:v>
                </c:pt>
                <c:pt idx="288">
                  <c:v>284.15370012621906</c:v>
                </c:pt>
                <c:pt idx="289">
                  <c:v>284.10370012621911</c:v>
                </c:pt>
                <c:pt idx="290">
                  <c:v>284.05370012621916</c:v>
                </c:pt>
                <c:pt idx="291">
                  <c:v>284.0037001262192</c:v>
                </c:pt>
                <c:pt idx="292">
                  <c:v>283.95370012621925</c:v>
                </c:pt>
                <c:pt idx="293">
                  <c:v>283.90370012621929</c:v>
                </c:pt>
                <c:pt idx="294">
                  <c:v>283.85370012621934</c:v>
                </c:pt>
                <c:pt idx="295">
                  <c:v>283.80370012621938</c:v>
                </c:pt>
                <c:pt idx="296">
                  <c:v>283.75370012621943</c:v>
                </c:pt>
                <c:pt idx="297">
                  <c:v>283.70370012621947</c:v>
                </c:pt>
                <c:pt idx="298">
                  <c:v>283.65370012621952</c:v>
                </c:pt>
                <c:pt idx="299">
                  <c:v>283.60370012621956</c:v>
                </c:pt>
                <c:pt idx="300">
                  <c:v>283.55370012621961</c:v>
                </c:pt>
                <c:pt idx="301">
                  <c:v>283.50370012621966</c:v>
                </c:pt>
                <c:pt idx="302">
                  <c:v>283.4537001262197</c:v>
                </c:pt>
                <c:pt idx="303">
                  <c:v>283.40370012621975</c:v>
                </c:pt>
                <c:pt idx="304">
                  <c:v>283.35370012621979</c:v>
                </c:pt>
                <c:pt idx="305">
                  <c:v>283.30370012621984</c:v>
                </c:pt>
                <c:pt idx="306">
                  <c:v>283.25370012621988</c:v>
                </c:pt>
                <c:pt idx="307">
                  <c:v>283.20370012621993</c:v>
                </c:pt>
                <c:pt idx="308">
                  <c:v>283.15370012621997</c:v>
                </c:pt>
                <c:pt idx="309">
                  <c:v>283.10370012622002</c:v>
                </c:pt>
                <c:pt idx="310">
                  <c:v>283.05370012622006</c:v>
                </c:pt>
                <c:pt idx="311">
                  <c:v>283.00370012622011</c:v>
                </c:pt>
                <c:pt idx="312">
                  <c:v>282.95370012622016</c:v>
                </c:pt>
                <c:pt idx="313">
                  <c:v>282.9037001262202</c:v>
                </c:pt>
                <c:pt idx="314">
                  <c:v>282.85370012622025</c:v>
                </c:pt>
                <c:pt idx="315">
                  <c:v>282.80370012622029</c:v>
                </c:pt>
                <c:pt idx="316">
                  <c:v>282.75370012622034</c:v>
                </c:pt>
                <c:pt idx="317">
                  <c:v>282.70370012622038</c:v>
                </c:pt>
                <c:pt idx="318">
                  <c:v>282.65370012622043</c:v>
                </c:pt>
                <c:pt idx="319">
                  <c:v>282.60370012622047</c:v>
                </c:pt>
                <c:pt idx="320">
                  <c:v>282.55370012622052</c:v>
                </c:pt>
                <c:pt idx="321">
                  <c:v>282.50370012622056</c:v>
                </c:pt>
                <c:pt idx="322">
                  <c:v>282.45370012622061</c:v>
                </c:pt>
                <c:pt idx="323">
                  <c:v>282.40370012622066</c:v>
                </c:pt>
                <c:pt idx="324">
                  <c:v>282.3537001262207</c:v>
                </c:pt>
                <c:pt idx="325">
                  <c:v>282.30370012622075</c:v>
                </c:pt>
                <c:pt idx="326">
                  <c:v>282.25370012622079</c:v>
                </c:pt>
                <c:pt idx="327">
                  <c:v>282.20370012622084</c:v>
                </c:pt>
                <c:pt idx="328">
                  <c:v>282.15370012622088</c:v>
                </c:pt>
                <c:pt idx="329">
                  <c:v>282.10370012622093</c:v>
                </c:pt>
                <c:pt idx="330">
                  <c:v>282.05370012622097</c:v>
                </c:pt>
                <c:pt idx="331">
                  <c:v>282.00370012622102</c:v>
                </c:pt>
                <c:pt idx="332">
                  <c:v>281.95370012622107</c:v>
                </c:pt>
                <c:pt idx="333">
                  <c:v>281.90370012622111</c:v>
                </c:pt>
                <c:pt idx="334">
                  <c:v>281.85370012622116</c:v>
                </c:pt>
                <c:pt idx="335">
                  <c:v>281.8037001262212</c:v>
                </c:pt>
                <c:pt idx="336">
                  <c:v>281.75370012622125</c:v>
                </c:pt>
                <c:pt idx="337">
                  <c:v>281.70370012622129</c:v>
                </c:pt>
                <c:pt idx="338">
                  <c:v>281.65370012622134</c:v>
                </c:pt>
                <c:pt idx="339">
                  <c:v>281.60370012622138</c:v>
                </c:pt>
                <c:pt idx="340">
                  <c:v>281.55370012622143</c:v>
                </c:pt>
                <c:pt idx="341">
                  <c:v>281.50370012622147</c:v>
                </c:pt>
                <c:pt idx="342">
                  <c:v>281.45370012622152</c:v>
                </c:pt>
                <c:pt idx="343">
                  <c:v>281.40370012622157</c:v>
                </c:pt>
                <c:pt idx="344">
                  <c:v>281.35370012622161</c:v>
                </c:pt>
                <c:pt idx="345">
                  <c:v>281.30370012622166</c:v>
                </c:pt>
                <c:pt idx="346">
                  <c:v>281.2537001262217</c:v>
                </c:pt>
                <c:pt idx="347">
                  <c:v>281.20370012622175</c:v>
                </c:pt>
                <c:pt idx="348">
                  <c:v>281.15370012622179</c:v>
                </c:pt>
                <c:pt idx="349">
                  <c:v>281.10370012622184</c:v>
                </c:pt>
                <c:pt idx="350">
                  <c:v>281.05370012622188</c:v>
                </c:pt>
                <c:pt idx="351">
                  <c:v>281.00370012622193</c:v>
                </c:pt>
                <c:pt idx="352">
                  <c:v>280.95370012622197</c:v>
                </c:pt>
                <c:pt idx="353">
                  <c:v>280.90370012622202</c:v>
                </c:pt>
                <c:pt idx="354">
                  <c:v>280.85370012622207</c:v>
                </c:pt>
                <c:pt idx="355">
                  <c:v>280.80370012622211</c:v>
                </c:pt>
                <c:pt idx="356">
                  <c:v>280.75370012622216</c:v>
                </c:pt>
                <c:pt idx="357">
                  <c:v>280.7037001262222</c:v>
                </c:pt>
                <c:pt idx="358">
                  <c:v>280.65370012622225</c:v>
                </c:pt>
                <c:pt idx="359">
                  <c:v>280.60370012622229</c:v>
                </c:pt>
                <c:pt idx="360">
                  <c:v>280.55370012622234</c:v>
                </c:pt>
                <c:pt idx="361">
                  <c:v>280.50370012622238</c:v>
                </c:pt>
                <c:pt idx="362">
                  <c:v>280.45370012622243</c:v>
                </c:pt>
                <c:pt idx="363">
                  <c:v>280.40370012622247</c:v>
                </c:pt>
                <c:pt idx="364">
                  <c:v>280.35370012622252</c:v>
                </c:pt>
                <c:pt idx="365">
                  <c:v>280.30370012622257</c:v>
                </c:pt>
                <c:pt idx="366">
                  <c:v>280.25370012622261</c:v>
                </c:pt>
                <c:pt idx="367">
                  <c:v>280.20370012622266</c:v>
                </c:pt>
                <c:pt idx="368">
                  <c:v>280.1537001262227</c:v>
                </c:pt>
                <c:pt idx="369">
                  <c:v>280.10370012622275</c:v>
                </c:pt>
                <c:pt idx="370">
                  <c:v>280.05370012622279</c:v>
                </c:pt>
                <c:pt idx="371">
                  <c:v>280.00370012622284</c:v>
                </c:pt>
                <c:pt idx="372">
                  <c:v>279.95370012622288</c:v>
                </c:pt>
                <c:pt idx="373">
                  <c:v>279.90370012622293</c:v>
                </c:pt>
                <c:pt idx="374">
                  <c:v>279.85370012622298</c:v>
                </c:pt>
                <c:pt idx="375">
                  <c:v>279.80370012622302</c:v>
                </c:pt>
                <c:pt idx="376">
                  <c:v>279.75370012622307</c:v>
                </c:pt>
                <c:pt idx="377">
                  <c:v>279.70370012622311</c:v>
                </c:pt>
                <c:pt idx="378">
                  <c:v>279.65370012622316</c:v>
                </c:pt>
                <c:pt idx="379">
                  <c:v>279.6037001262232</c:v>
                </c:pt>
                <c:pt idx="380">
                  <c:v>279.55370012622325</c:v>
                </c:pt>
                <c:pt idx="381">
                  <c:v>279.50370012622329</c:v>
                </c:pt>
                <c:pt idx="382">
                  <c:v>279.45370012622334</c:v>
                </c:pt>
                <c:pt idx="383">
                  <c:v>279.40370012622338</c:v>
                </c:pt>
                <c:pt idx="384">
                  <c:v>279.35370012622343</c:v>
                </c:pt>
                <c:pt idx="385">
                  <c:v>279.30370012622348</c:v>
                </c:pt>
                <c:pt idx="386">
                  <c:v>279.25370012622352</c:v>
                </c:pt>
                <c:pt idx="387">
                  <c:v>279.20370012622357</c:v>
                </c:pt>
                <c:pt idx="388">
                  <c:v>279.15370012622361</c:v>
                </c:pt>
                <c:pt idx="389">
                  <c:v>279.10370012622366</c:v>
                </c:pt>
                <c:pt idx="390">
                  <c:v>279.0537001262237</c:v>
                </c:pt>
                <c:pt idx="391">
                  <c:v>279.00370012622375</c:v>
                </c:pt>
                <c:pt idx="392">
                  <c:v>278.95370012622379</c:v>
                </c:pt>
                <c:pt idx="393">
                  <c:v>278.90370012622384</c:v>
                </c:pt>
                <c:pt idx="394">
                  <c:v>278.85370012622388</c:v>
                </c:pt>
                <c:pt idx="395">
                  <c:v>278.80370012622393</c:v>
                </c:pt>
                <c:pt idx="396">
                  <c:v>278.75370012622398</c:v>
                </c:pt>
                <c:pt idx="397">
                  <c:v>278.70370012622402</c:v>
                </c:pt>
                <c:pt idx="398">
                  <c:v>278.65370012622407</c:v>
                </c:pt>
                <c:pt idx="399">
                  <c:v>278.60370012622411</c:v>
                </c:pt>
                <c:pt idx="400">
                  <c:v>278.55370012622416</c:v>
                </c:pt>
                <c:pt idx="401">
                  <c:v>278.5037001262242</c:v>
                </c:pt>
                <c:pt idx="402">
                  <c:v>278.45370012622425</c:v>
                </c:pt>
                <c:pt idx="403">
                  <c:v>278.40370012622429</c:v>
                </c:pt>
                <c:pt idx="404">
                  <c:v>278.35370012622434</c:v>
                </c:pt>
                <c:pt idx="405">
                  <c:v>278.30370012622438</c:v>
                </c:pt>
                <c:pt idx="406">
                  <c:v>278.25370012622443</c:v>
                </c:pt>
                <c:pt idx="407">
                  <c:v>278.20370012622448</c:v>
                </c:pt>
                <c:pt idx="408">
                  <c:v>278.15370012622452</c:v>
                </c:pt>
                <c:pt idx="409">
                  <c:v>278.10370012622457</c:v>
                </c:pt>
                <c:pt idx="410">
                  <c:v>278.05370012622461</c:v>
                </c:pt>
                <c:pt idx="411">
                  <c:v>278.00370012622466</c:v>
                </c:pt>
                <c:pt idx="412">
                  <c:v>277.9537001262247</c:v>
                </c:pt>
                <c:pt idx="413">
                  <c:v>277.90370012622475</c:v>
                </c:pt>
                <c:pt idx="414">
                  <c:v>277.85370012622479</c:v>
                </c:pt>
                <c:pt idx="415">
                  <c:v>277.80370012622484</c:v>
                </c:pt>
                <c:pt idx="416">
                  <c:v>277.75370012622489</c:v>
                </c:pt>
                <c:pt idx="417">
                  <c:v>277.70370012622493</c:v>
                </c:pt>
                <c:pt idx="418">
                  <c:v>277.65370012622498</c:v>
                </c:pt>
                <c:pt idx="419">
                  <c:v>277.60370012622502</c:v>
                </c:pt>
                <c:pt idx="420">
                  <c:v>277.55370012622507</c:v>
                </c:pt>
                <c:pt idx="421">
                  <c:v>277.50370012622511</c:v>
                </c:pt>
                <c:pt idx="422">
                  <c:v>277.45370012622516</c:v>
                </c:pt>
                <c:pt idx="423">
                  <c:v>277.4037001262252</c:v>
                </c:pt>
                <c:pt idx="424">
                  <c:v>277.35370012622525</c:v>
                </c:pt>
                <c:pt idx="425">
                  <c:v>277.30370012622529</c:v>
                </c:pt>
                <c:pt idx="426">
                  <c:v>277.25370012622534</c:v>
                </c:pt>
                <c:pt idx="427">
                  <c:v>277.20370012622539</c:v>
                </c:pt>
                <c:pt idx="428">
                  <c:v>277.15370012622543</c:v>
                </c:pt>
                <c:pt idx="429">
                  <c:v>277.10370012622548</c:v>
                </c:pt>
                <c:pt idx="430">
                  <c:v>277.05370012622552</c:v>
                </c:pt>
                <c:pt idx="431">
                  <c:v>277.00370012622557</c:v>
                </c:pt>
                <c:pt idx="432">
                  <c:v>276.95370012622561</c:v>
                </c:pt>
                <c:pt idx="433">
                  <c:v>276.90370012622566</c:v>
                </c:pt>
                <c:pt idx="434">
                  <c:v>276.8537001262257</c:v>
                </c:pt>
                <c:pt idx="435">
                  <c:v>276.80370012622575</c:v>
                </c:pt>
                <c:pt idx="436">
                  <c:v>276.75370012622579</c:v>
                </c:pt>
                <c:pt idx="437">
                  <c:v>276.70370012622584</c:v>
                </c:pt>
                <c:pt idx="438">
                  <c:v>276.65370012622589</c:v>
                </c:pt>
                <c:pt idx="439">
                  <c:v>276.60370012622593</c:v>
                </c:pt>
                <c:pt idx="440">
                  <c:v>276.55370012622598</c:v>
                </c:pt>
                <c:pt idx="441">
                  <c:v>276.50370012622602</c:v>
                </c:pt>
                <c:pt idx="442">
                  <c:v>276.45370012622607</c:v>
                </c:pt>
                <c:pt idx="443">
                  <c:v>276.40370012622611</c:v>
                </c:pt>
                <c:pt idx="444">
                  <c:v>276.35370012622616</c:v>
                </c:pt>
                <c:pt idx="445">
                  <c:v>276.3037001262262</c:v>
                </c:pt>
                <c:pt idx="446">
                  <c:v>276.25370012622625</c:v>
                </c:pt>
                <c:pt idx="447">
                  <c:v>276.20370012622629</c:v>
                </c:pt>
                <c:pt idx="448">
                  <c:v>276.15370012622634</c:v>
                </c:pt>
                <c:pt idx="449">
                  <c:v>276.10370012622639</c:v>
                </c:pt>
                <c:pt idx="450">
                  <c:v>276.05370012622643</c:v>
                </c:pt>
                <c:pt idx="451">
                  <c:v>276.00370012622648</c:v>
                </c:pt>
                <c:pt idx="452">
                  <c:v>275.95370012622652</c:v>
                </c:pt>
                <c:pt idx="453">
                  <c:v>275.90370012622657</c:v>
                </c:pt>
                <c:pt idx="454">
                  <c:v>275.85370012622661</c:v>
                </c:pt>
                <c:pt idx="455">
                  <c:v>275.80370012622666</c:v>
                </c:pt>
                <c:pt idx="456">
                  <c:v>275.7537001262267</c:v>
                </c:pt>
                <c:pt idx="457">
                  <c:v>275.70370012622675</c:v>
                </c:pt>
                <c:pt idx="458">
                  <c:v>275.65370012622679</c:v>
                </c:pt>
                <c:pt idx="459">
                  <c:v>275.60370012622684</c:v>
                </c:pt>
                <c:pt idx="460">
                  <c:v>275.55370012622689</c:v>
                </c:pt>
                <c:pt idx="461">
                  <c:v>275.50370012622693</c:v>
                </c:pt>
                <c:pt idx="462">
                  <c:v>275.45370012622698</c:v>
                </c:pt>
                <c:pt idx="463">
                  <c:v>275.40370012622702</c:v>
                </c:pt>
                <c:pt idx="464">
                  <c:v>275.35370012622707</c:v>
                </c:pt>
                <c:pt idx="465">
                  <c:v>275.30370012622711</c:v>
                </c:pt>
                <c:pt idx="466">
                  <c:v>275.25370012622716</c:v>
                </c:pt>
                <c:pt idx="467">
                  <c:v>275.2037001262272</c:v>
                </c:pt>
                <c:pt idx="468">
                  <c:v>275.15370012622725</c:v>
                </c:pt>
                <c:pt idx="469">
                  <c:v>275.1037001262273</c:v>
                </c:pt>
                <c:pt idx="470">
                  <c:v>275.05370012622734</c:v>
                </c:pt>
                <c:pt idx="471">
                  <c:v>275.00370012622739</c:v>
                </c:pt>
                <c:pt idx="472">
                  <c:v>274.95370012622743</c:v>
                </c:pt>
                <c:pt idx="473">
                  <c:v>274.90370012622748</c:v>
                </c:pt>
                <c:pt idx="474">
                  <c:v>274.85370012622752</c:v>
                </c:pt>
                <c:pt idx="475">
                  <c:v>274.80370012622757</c:v>
                </c:pt>
                <c:pt idx="476">
                  <c:v>274.75370012622761</c:v>
                </c:pt>
                <c:pt idx="477">
                  <c:v>274.70370012622766</c:v>
                </c:pt>
                <c:pt idx="478">
                  <c:v>274.6537001262277</c:v>
                </c:pt>
                <c:pt idx="479">
                  <c:v>274.60370012622775</c:v>
                </c:pt>
                <c:pt idx="480">
                  <c:v>274.5537001262278</c:v>
                </c:pt>
                <c:pt idx="481">
                  <c:v>274.50370012622784</c:v>
                </c:pt>
                <c:pt idx="482">
                  <c:v>274.45370012622789</c:v>
                </c:pt>
                <c:pt idx="483">
                  <c:v>274.40370012622793</c:v>
                </c:pt>
                <c:pt idx="484">
                  <c:v>274.35370012622798</c:v>
                </c:pt>
                <c:pt idx="485">
                  <c:v>274.30370012622802</c:v>
                </c:pt>
                <c:pt idx="486">
                  <c:v>274.25370012622807</c:v>
                </c:pt>
                <c:pt idx="487">
                  <c:v>274.20370012622811</c:v>
                </c:pt>
                <c:pt idx="488">
                  <c:v>274.15370012622816</c:v>
                </c:pt>
                <c:pt idx="489">
                  <c:v>274.1037001262282</c:v>
                </c:pt>
                <c:pt idx="490">
                  <c:v>274.05370012622825</c:v>
                </c:pt>
                <c:pt idx="491">
                  <c:v>274.0037001262283</c:v>
                </c:pt>
                <c:pt idx="492">
                  <c:v>273.95370012622834</c:v>
                </c:pt>
                <c:pt idx="493">
                  <c:v>273.90370012622839</c:v>
                </c:pt>
                <c:pt idx="494">
                  <c:v>273.85370012622843</c:v>
                </c:pt>
                <c:pt idx="495">
                  <c:v>273.80370012622848</c:v>
                </c:pt>
                <c:pt idx="496">
                  <c:v>273.75370012622852</c:v>
                </c:pt>
                <c:pt idx="497">
                  <c:v>273.70370012622857</c:v>
                </c:pt>
                <c:pt idx="498">
                  <c:v>273.65370012622861</c:v>
                </c:pt>
                <c:pt idx="499">
                  <c:v>273.60370012622866</c:v>
                </c:pt>
                <c:pt idx="500">
                  <c:v>273.5537001262287</c:v>
                </c:pt>
              </c:numCache>
            </c:numRef>
          </c:xVal>
          <c:yVal>
            <c:numRef>
              <c:f>A750CR!$L$12:$L$512</c:f>
              <c:numCache>
                <c:formatCode>General</c:formatCode>
                <c:ptCount val="501"/>
                <c:pt idx="0">
                  <c:v>1.270566463296922E-73</c:v>
                </c:pt>
                <c:pt idx="1">
                  <c:v>3.0841497462290641E-73</c:v>
                </c:pt>
                <c:pt idx="2">
                  <c:v>7.4690007994737767E-73</c:v>
                </c:pt>
                <c:pt idx="3">
                  <c:v>1.8045899586621175E-72</c:v>
                </c:pt>
                <c:pt idx="4">
                  <c:v>4.3499428187517922E-72</c:v>
                </c:pt>
                <c:pt idx="5">
                  <c:v>1.0461104505622217E-71</c:v>
                </c:pt>
                <c:pt idx="6">
                  <c:v>2.5099236706215854E-71</c:v>
                </c:pt>
                <c:pt idx="7">
                  <c:v>6.0080352077957279E-71</c:v>
                </c:pt>
                <c:pt idx="8">
                  <c:v>1.4348067288691073E-70</c:v>
                </c:pt>
                <c:pt idx="9">
                  <c:v>3.4185609034222268E-70</c:v>
                </c:pt>
                <c:pt idx="10">
                  <c:v>8.1261010628376927E-70</c:v>
                </c:pt>
                <c:pt idx="11">
                  <c:v>1.9271259436744474E-69</c:v>
                </c:pt>
                <c:pt idx="12">
                  <c:v>4.5596022355977007E-69</c:v>
                </c:pt>
                <c:pt idx="13">
                  <c:v>1.0762986580785569E-68</c:v>
                </c:pt>
                <c:pt idx="14">
                  <c:v>2.5347061625009769E-68</c:v>
                </c:pt>
                <c:pt idx="15">
                  <c:v>5.9554066789641377E-68</c:v>
                </c:pt>
                <c:pt idx="16">
                  <c:v>1.3959961084480855E-67</c:v>
                </c:pt>
                <c:pt idx="17">
                  <c:v>3.2647202470398166E-67</c:v>
                </c:pt>
                <c:pt idx="18">
                  <c:v>7.6172238522584102E-67</c:v>
                </c:pt>
                <c:pt idx="19">
                  <c:v>1.7731131298053645E-66</c:v>
                </c:pt>
                <c:pt idx="20">
                  <c:v>4.1177990951979975E-66</c:v>
                </c:pt>
                <c:pt idx="21">
                  <c:v>9.5407571830674341E-66</c:v>
                </c:pt>
                <c:pt idx="22">
                  <c:v>2.2054108819965786E-65</c:v>
                </c:pt>
                <c:pt idx="23">
                  <c:v>5.0861031570653593E-65</c:v>
                </c:pt>
                <c:pt idx="24">
                  <c:v>1.1702261443667879E-64</c:v>
                </c:pt>
                <c:pt idx="25">
                  <c:v>2.6862313287475063E-64</c:v>
                </c:pt>
                <c:pt idx="26">
                  <c:v>6.1518537762432369E-64</c:v>
                </c:pt>
                <c:pt idx="27">
                  <c:v>1.4055865070024205E-63</c:v>
                </c:pt>
                <c:pt idx="28">
                  <c:v>3.2040415238799242E-63</c:v>
                </c:pt>
                <c:pt idx="29">
                  <c:v>7.2866460352136741E-63</c:v>
                </c:pt>
                <c:pt idx="30">
                  <c:v>1.6532791610272929E-62</c:v>
                </c:pt>
                <c:pt idx="31">
                  <c:v>3.7424300452779839E-62</c:v>
                </c:pt>
                <c:pt idx="32">
                  <c:v>8.4518186840547487E-62</c:v>
                </c:pt>
                <c:pt idx="33">
                  <c:v>1.9043011651365023E-61</c:v>
                </c:pt>
                <c:pt idx="34">
                  <c:v>4.280653506413402E-61</c:v>
                </c:pt>
                <c:pt idx="35">
                  <c:v>9.6000500948477293E-61</c:v>
                </c:pt>
                <c:pt idx="36">
                  <c:v>2.1479585872817302E-60</c:v>
                </c:pt>
                <c:pt idx="37">
                  <c:v>4.7947645922565867E-60</c:v>
                </c:pt>
                <c:pt idx="38">
                  <c:v>1.0678190297987411E-59</c:v>
                </c:pt>
                <c:pt idx="39">
                  <c:v>2.3725589061819087E-59</c:v>
                </c:pt>
                <c:pt idx="40">
                  <c:v>5.2592683716566422E-59</c:v>
                </c:pt>
                <c:pt idx="41">
                  <c:v>1.1631149621866803E-58</c:v>
                </c:pt>
                <c:pt idx="42">
                  <c:v>2.5663089189086234E-58</c:v>
                </c:pt>
                <c:pt idx="43">
                  <c:v>5.6491642898910132E-58</c:v>
                </c:pt>
                <c:pt idx="44">
                  <c:v>1.2406476521883412E-57</c:v>
                </c:pt>
                <c:pt idx="45">
                  <c:v>2.7183269569357458E-57</c:v>
                </c:pt>
                <c:pt idx="46">
                  <c:v>5.9421540527452241E-57</c:v>
                </c:pt>
                <c:pt idx="47">
                  <c:v>1.2959107809002503E-56</c:v>
                </c:pt>
                <c:pt idx="48">
                  <c:v>2.8196504978441314E-56</c:v>
                </c:pt>
                <c:pt idx="49">
                  <c:v>6.1207471340664206E-56</c:v>
                </c:pt>
                <c:pt idx="50">
                  <c:v>1.3255697262174307E-55</c:v>
                </c:pt>
                <c:pt idx="51">
                  <c:v>2.8641100227753395E-55</c:v>
                </c:pt>
                <c:pt idx="52">
                  <c:v>6.1739882441662611E-55</c:v>
                </c:pt>
                <c:pt idx="53">
                  <c:v>1.3277945458699458E-54</c:v>
                </c:pt>
                <c:pt idx="54">
                  <c:v>2.8489507628219559E-54</c:v>
                </c:pt>
                <c:pt idx="55">
                  <c:v>6.0985696455371511E-54</c:v>
                </c:pt>
                <c:pt idx="56">
                  <c:v>1.3024468600580842E-53</c:v>
                </c:pt>
                <c:pt idx="57">
                  <c:v>2.7751152204833572E-53</c:v>
                </c:pt>
                <c:pt idx="58">
                  <c:v>5.8991712908340821E-53</c:v>
                </c:pt>
                <c:pt idx="59">
                  <c:v>1.2510940972753561E-52</c:v>
                </c:pt>
                <c:pt idx="60">
                  <c:v>2.6471461800692439E-52</c:v>
                </c:pt>
                <c:pt idx="61">
                  <c:v>5.5879801523387927E-52</c:v>
                </c:pt>
                <c:pt idx="62">
                  <c:v>1.1768490642533997E-51</c:v>
                </c:pt>
                <c:pt idx="63">
                  <c:v>2.4727240841209294E-51</c:v>
                </c:pt>
                <c:pt idx="64">
                  <c:v>5.183457384670307E-51</c:v>
                </c:pt>
                <c:pt idx="65">
                  <c:v>1.0840576709855754E-50</c:v>
                </c:pt>
                <c:pt idx="66">
                  <c:v>2.2619042808101292E-50</c:v>
                </c:pt>
                <c:pt idx="67">
                  <c:v>4.7085267182477126E-50</c:v>
                </c:pt>
                <c:pt idx="68">
                  <c:v>9.7787836292043227E-50</c:v>
                </c:pt>
                <c:pt idx="69">
                  <c:v>2.0261594313862316E-49</c:v>
                </c:pt>
                <c:pt idx="70">
                  <c:v>4.1884310955362911E-49</c:v>
                </c:pt>
                <c:pt idx="71">
                  <c:v>8.6380977831840263E-49</c:v>
                </c:pt>
                <c:pt idx="72">
                  <c:v>1.7773535981274531E-48</c:v>
                </c:pt>
                <c:pt idx="73">
                  <c:v>3.6485351999300318E-48</c:v>
                </c:pt>
                <c:pt idx="74">
                  <c:v>7.4722642923458969E-48</c:v>
                </c:pt>
                <c:pt idx="75">
                  <c:v>1.5267744700097768E-47</c:v>
                </c:pt>
                <c:pt idx="76">
                  <c:v>3.1123364227654399E-47</c:v>
                </c:pt>
                <c:pt idx="77">
                  <c:v>6.3297588131213665E-47</c:v>
                </c:pt>
                <c:pt idx="78">
                  <c:v>1.2843304228146402E-46</c:v>
                </c:pt>
                <c:pt idx="79">
                  <c:v>2.5998923079690565E-46</c:v>
                </c:pt>
                <c:pt idx="80">
                  <c:v>5.2507692007981528E-46</c:v>
                </c:pt>
                <c:pt idx="81">
                  <c:v>1.0579849265978527E-45</c:v>
                </c:pt>
                <c:pt idx="82">
                  <c:v>2.1267919721074878E-45</c:v>
                </c:pt>
                <c:pt idx="83">
                  <c:v>4.2653976513229875E-45</c:v>
                </c:pt>
                <c:pt idx="84">
                  <c:v>8.5345970178508552E-45</c:v>
                </c:pt>
                <c:pt idx="85">
                  <c:v>1.7037093029974188E-44</c:v>
                </c:pt>
                <c:pt idx="86">
                  <c:v>3.3931022806357183E-44</c:v>
                </c:pt>
                <c:pt idx="87">
                  <c:v>6.7419788899086642E-44</c:v>
                </c:pt>
                <c:pt idx="88">
                  <c:v>1.3364933637665899E-43</c:v>
                </c:pt>
                <c:pt idx="89">
                  <c:v>2.6432315287405866E-43</c:v>
                </c:pt>
                <c:pt idx="90">
                  <c:v>5.2154596087137979E-43</c:v>
                </c:pt>
                <c:pt idx="91">
                  <c:v>1.0266890916029057E-42</c:v>
                </c:pt>
                <c:pt idx="92">
                  <c:v>2.0163888635119535E-42</c:v>
                </c:pt>
                <c:pt idx="93">
                  <c:v>3.9509234356104056E-42</c:v>
                </c:pt>
                <c:pt idx="94">
                  <c:v>7.7234602926931581E-42</c:v>
                </c:pt>
                <c:pt idx="95">
                  <c:v>1.5063094602419716E-41</c:v>
                </c:pt>
                <c:pt idx="96">
                  <c:v>2.9309301618998179E-41</c:v>
                </c:pt>
                <c:pt idx="97">
                  <c:v>5.6896521786386058E-41</c:v>
                </c:pt>
                <c:pt idx="98">
                  <c:v>1.1019323838988727E-40</c:v>
                </c:pt>
                <c:pt idx="99">
                  <c:v>2.1291838142833786E-40</c:v>
                </c:pt>
                <c:pt idx="100">
                  <c:v>4.1045008199734131E-40</c:v>
                </c:pt>
                <c:pt idx="101">
                  <c:v>7.8939890290206344E-40</c:v>
                </c:pt>
                <c:pt idx="102">
                  <c:v>1.5146827212735742E-39</c:v>
                </c:pt>
                <c:pt idx="103">
                  <c:v>2.8995847369719646E-39</c:v>
                </c:pt>
                <c:pt idx="104">
                  <c:v>5.5378210762225171E-39</c:v>
                </c:pt>
                <c:pt idx="105">
                  <c:v>1.0551908477566966E-38</c:v>
                </c:pt>
                <c:pt idx="106">
                  <c:v>2.0059129981142222E-38</c:v>
                </c:pt>
                <c:pt idx="107">
                  <c:v>3.8043647630200214E-38</c:v>
                </c:pt>
                <c:pt idx="108">
                  <c:v>7.1984864155784046E-38</c:v>
                </c:pt>
                <c:pt idx="109">
                  <c:v>1.3589053529456168E-37</c:v>
                </c:pt>
                <c:pt idx="110">
                  <c:v>2.5593295461365544E-37</c:v>
                </c:pt>
                <c:pt idx="111">
                  <c:v>4.8089713802316824E-37</c:v>
                </c:pt>
                <c:pt idx="112">
                  <c:v>9.0150295688895469E-37</c:v>
                </c:pt>
                <c:pt idx="113">
                  <c:v>1.6860525238802758E-36</c:v>
                </c:pt>
                <c:pt idx="114">
                  <c:v>3.1460384400617351E-36</c:v>
                </c:pt>
                <c:pt idx="115">
                  <c:v>5.8566049597458347E-36</c:v>
                </c:pt>
                <c:pt idx="116">
                  <c:v>1.0877192589809724E-35</c:v>
                </c:pt>
                <c:pt idx="117">
                  <c:v>2.015471616213945E-35</c:v>
                </c:pt>
                <c:pt idx="118">
                  <c:v>3.7258514508916958E-35</c:v>
                </c:pt>
                <c:pt idx="119">
                  <c:v>6.8716869439253104E-35</c:v>
                </c:pt>
                <c:pt idx="120">
                  <c:v>1.2644165662567183E-34</c:v>
                </c:pt>
                <c:pt idx="121">
                  <c:v>2.3211647663210669E-34</c:v>
                </c:pt>
                <c:pt idx="122">
                  <c:v>4.2511922275778038E-34</c:v>
                </c:pt>
                <c:pt idx="123">
                  <c:v>7.7679155866351086E-34</c:v>
                </c:pt>
                <c:pt idx="124">
                  <c:v>1.4160781866577209E-33</c:v>
                </c:pt>
                <c:pt idx="125">
                  <c:v>2.5754845528965139E-33</c:v>
                </c:pt>
                <c:pt idx="126">
                  <c:v>4.6732568040819832E-33</c:v>
                </c:pt>
                <c:pt idx="127">
                  <c:v>8.4599797893281197E-33</c:v>
                </c:pt>
                <c:pt idx="128">
                  <c:v>1.5279459269910186E-32</c:v>
                </c:pt>
                <c:pt idx="129">
                  <c:v>2.7531864643323186E-32</c:v>
                </c:pt>
                <c:pt idx="130">
                  <c:v>4.9493965059229918E-32</c:v>
                </c:pt>
                <c:pt idx="131">
                  <c:v>8.8768289225553092E-32</c:v>
                </c:pt>
                <c:pt idx="132">
                  <c:v>1.5883727721949178E-31</c:v>
                </c:pt>
                <c:pt idx="133">
                  <c:v>2.8355414392990425E-31</c:v>
                </c:pt>
                <c:pt idx="134">
                  <c:v>5.0501996137032012E-31</c:v>
                </c:pt>
                <c:pt idx="135">
                  <c:v>8.9736695148639409E-31</c:v>
                </c:pt>
                <c:pt idx="136">
                  <c:v>1.5908183027535679E-30</c:v>
                </c:pt>
                <c:pt idx="137">
                  <c:v>2.8135851808665543E-30</c:v>
                </c:pt>
                <c:pt idx="138">
                  <c:v>4.9646488679255984E-30</c:v>
                </c:pt>
                <c:pt idx="139">
                  <c:v>8.7398904447214226E-30</c:v>
                </c:pt>
                <c:pt idx="140">
                  <c:v>1.5350142825535145E-29</c:v>
                </c:pt>
                <c:pt idx="141">
                  <c:v>2.6897247159858337E-29</c:v>
                </c:pt>
                <c:pt idx="142">
                  <c:v>4.7021039704191606E-29</c:v>
                </c:pt>
                <c:pt idx="143">
                  <c:v>8.2009771691804295E-29</c:v>
                </c:pt>
                <c:pt idx="144">
                  <c:v>1.4270130967305456E-28</c:v>
                </c:pt>
                <c:pt idx="145">
                  <c:v>2.4773039556100633E-28</c:v>
                </c:pt>
                <c:pt idx="146">
                  <c:v>4.2906156674461108E-28</c:v>
                </c:pt>
                <c:pt idx="147">
                  <c:v>7.413937378939271E-28</c:v>
                </c:pt>
                <c:pt idx="148">
                  <c:v>1.2781069420346382E-27</c:v>
                </c:pt>
                <c:pt idx="149">
                  <c:v>2.1982367038853356E-27</c:v>
                </c:pt>
                <c:pt idx="150">
                  <c:v>3.7719914295543852E-27</c:v>
                </c:pt>
                <c:pt idx="151">
                  <c:v>6.4573737012010198E-27</c:v>
                </c:pt>
                <c:pt idx="152">
                  <c:v>1.1028847331965854E-26</c:v>
                </c:pt>
                <c:pt idx="153">
                  <c:v>1.8792878691787762E-26</c:v>
                </c:pt>
                <c:pt idx="154">
                  <c:v>3.1948132491916297E-26</c:v>
                </c:pt>
                <c:pt idx="155">
                  <c:v>5.418594156204333E-26</c:v>
                </c:pt>
                <c:pt idx="156">
                  <c:v>9.1688897950532762E-26</c:v>
                </c:pt>
                <c:pt idx="157">
                  <c:v>1.547874915812559E-25</c:v>
                </c:pt>
                <c:pt idx="158">
                  <c:v>2.6070175385730301E-25</c:v>
                </c:pt>
                <c:pt idx="159">
                  <c:v>4.3806749008694964E-25</c:v>
                </c:pt>
                <c:pt idx="160">
                  <c:v>7.3439054539976781E-25</c:v>
                </c:pt>
                <c:pt idx="161">
                  <c:v>1.2282933787601276E-24</c:v>
                </c:pt>
                <c:pt idx="162">
                  <c:v>2.049585903428305E-24</c:v>
                </c:pt>
                <c:pt idx="163">
                  <c:v>3.4120793402510833E-24</c:v>
                </c:pt>
                <c:pt idx="164">
                  <c:v>5.6671028938402805E-24</c:v>
                </c:pt>
                <c:pt idx="165">
                  <c:v>9.3905721905262052E-24</c:v>
                </c:pt>
                <c:pt idx="166">
                  <c:v>1.5524298849847206E-23</c:v>
                </c:pt>
                <c:pt idx="167">
                  <c:v>2.5604772082143794E-23</c:v>
                </c:pt>
                <c:pt idx="168">
                  <c:v>4.2132653843885711E-23</c:v>
                </c:pt>
                <c:pt idx="169">
                  <c:v>6.9168076284188732E-23</c:v>
                </c:pt>
                <c:pt idx="170">
                  <c:v>1.1328738707942295E-22</c:v>
                </c:pt>
                <c:pt idx="171">
                  <c:v>1.8511704287639294E-22</c:v>
                </c:pt>
                <c:pt idx="172">
                  <c:v>3.0178679240376249E-22</c:v>
                </c:pt>
                <c:pt idx="173">
                  <c:v>4.9084348974936738E-22</c:v>
                </c:pt>
                <c:pt idx="174">
                  <c:v>7.9647990334717599E-22</c:v>
                </c:pt>
                <c:pt idx="175">
                  <c:v>1.2894235275686894E-21</c:v>
                </c:pt>
                <c:pt idx="176">
                  <c:v>2.0825974844619393E-21</c:v>
                </c:pt>
                <c:pt idx="177">
                  <c:v>3.3558618162226449E-21</c:v>
                </c:pt>
                <c:pt idx="178">
                  <c:v>5.395004122249059E-21</c:v>
                </c:pt>
                <c:pt idx="179">
                  <c:v>8.653035253692871E-21</c:v>
                </c:pt>
                <c:pt idx="180">
                  <c:v>1.38463130518113E-20</c:v>
                </c:pt>
                <c:pt idx="181">
                  <c:v>2.210491252717719E-20</c:v>
                </c:pt>
                <c:pt idx="182">
                  <c:v>3.5207276904720793E-20</c:v>
                </c:pt>
                <c:pt idx="183">
                  <c:v>5.5945486185939582E-20</c:v>
                </c:pt>
                <c:pt idx="184">
                  <c:v>8.86924495824222E-20</c:v>
                </c:pt>
                <c:pt idx="185">
                  <c:v>1.4028047514199014E-19</c:v>
                </c:pt>
                <c:pt idx="186">
                  <c:v>2.2135879789368732E-19</c:v>
                </c:pt>
                <c:pt idx="187">
                  <c:v>3.48485994088133E-19</c:v>
                </c:pt>
                <c:pt idx="188">
                  <c:v>5.4734713564626992E-19</c:v>
                </c:pt>
                <c:pt idx="189">
                  <c:v>8.5768803632694314E-19</c:v>
                </c:pt>
                <c:pt idx="190">
                  <c:v>1.3408643242183211E-18</c:v>
                </c:pt>
                <c:pt idx="191">
                  <c:v>2.0913624230072979E-18</c:v>
                </c:pt>
                <c:pt idx="192">
                  <c:v>3.2543386651973491E-18</c:v>
                </c:pt>
                <c:pt idx="193">
                  <c:v>5.0522539582982917E-18</c:v>
                </c:pt>
                <c:pt idx="194">
                  <c:v>7.8252204379205885E-18</c:v>
                </c:pt>
                <c:pt idx="195">
                  <c:v>1.2091967446083623E-17</c:v>
                </c:pt>
                <c:pt idx="196">
                  <c:v>1.8641735389914577E-17</c:v>
                </c:pt>
                <c:pt idx="197">
                  <c:v>2.8672442462800873E-17</c:v>
                </c:pt>
                <c:pt idx="198">
                  <c:v>4.3997907442291011E-17</c:v>
                </c:pt>
                <c:pt idx="199">
                  <c:v>6.7357868333981728E-17</c:v>
                </c:pt>
                <c:pt idx="200">
                  <c:v>1.0288063320464454E-16</c:v>
                </c:pt>
                <c:pt idx="201">
                  <c:v>1.5677178509896315E-16</c:v>
                </c:pt>
                <c:pt idx="202">
                  <c:v>2.3833683042857445E-16</c:v>
                </c:pt>
                <c:pt idx="203">
                  <c:v>3.6149591707351808E-16</c:v>
                </c:pt>
                <c:pt idx="204">
                  <c:v>5.4702177518749058E-16</c:v>
                </c:pt>
                <c:pt idx="205">
                  <c:v>8.2583790694326773E-16</c:v>
                </c:pt>
                <c:pt idx="206">
                  <c:v>1.2438671365419166E-15</c:v>
                </c:pt>
                <c:pt idx="207">
                  <c:v>1.8691413914396435E-15</c:v>
                </c:pt>
                <c:pt idx="208">
                  <c:v>2.8022010860661734E-15</c:v>
                </c:pt>
                <c:pt idx="209">
                  <c:v>4.1912678907983094E-15</c:v>
                </c:pt>
                <c:pt idx="210">
                  <c:v>6.2543261422296411E-15</c:v>
                </c:pt>
                <c:pt idx="211">
                  <c:v>9.3111775867461787E-15</c:v>
                </c:pt>
                <c:pt idx="212">
                  <c:v>1.3829856571074888E-14</c:v>
                </c:pt>
                <c:pt idx="213">
                  <c:v>2.0493669279515313E-14</c:v>
                </c:pt>
                <c:pt idx="214">
                  <c:v>3.0297776096408815E-14</c:v>
                </c:pt>
                <c:pt idx="215">
                  <c:v>4.4687983827547029E-14</c:v>
                </c:pt>
                <c:pt idx="216">
                  <c:v>6.5759689152969016E-14</c:v>
                </c:pt>
                <c:pt idx="217">
                  <c:v>9.6542318218380021E-14</c:v>
                </c:pt>
                <c:pt idx="218">
                  <c:v>1.414049705161413E-13</c:v>
                </c:pt>
                <c:pt idx="219">
                  <c:v>2.0663344156729613E-13</c:v>
                </c:pt>
                <c:pt idx="220">
                  <c:v>3.0124893738928578E-13</c:v>
                </c:pt>
                <c:pt idx="221">
                  <c:v>4.3816675096026307E-13</c:v>
                </c:pt>
                <c:pt idx="222">
                  <c:v>6.3583187511803843E-13</c:v>
                </c:pt>
                <c:pt idx="223">
                  <c:v>9.2052196010983084E-13</c:v>
                </c:pt>
                <c:pt idx="224">
                  <c:v>1.3295815875802161E-12</c:v>
                </c:pt>
                <c:pt idx="225">
                  <c:v>1.9159528267245768E-12</c:v>
                </c:pt>
                <c:pt idx="226">
                  <c:v>2.7545053024402655E-12</c:v>
                </c:pt>
                <c:pt idx="227">
                  <c:v>3.9508577614499527E-12</c:v>
                </c:pt>
                <c:pt idx="228">
                  <c:v>5.653640082664791E-12</c:v>
                </c:pt>
                <c:pt idx="229">
                  <c:v>8.0714934968185248E-12</c:v>
                </c:pt>
                <c:pt idx="230">
                  <c:v>1.1496578950002264E-11</c:v>
                </c:pt>
                <c:pt idx="231">
                  <c:v>1.6337000863270867E-11</c:v>
                </c:pt>
                <c:pt idx="232">
                  <c:v>2.3161411305915671E-11</c:v>
                </c:pt>
                <c:pt idx="233">
                  <c:v>3.2760210747505216E-11</c:v>
                </c:pt>
                <c:pt idx="234">
                  <c:v>4.6229301969651747E-11</c:v>
                </c:pt>
                <c:pt idx="235">
                  <c:v>6.5084409060631785E-11</c:v>
                </c:pt>
                <c:pt idx="236">
                  <c:v>9.1416707827145766E-11</c:v>
                </c:pt>
                <c:pt idx="237">
                  <c:v>1.2810414115499763E-10</c:v>
                </c:pt>
                <c:pt idx="238">
                  <c:v>1.7909759018747335E-10</c:v>
                </c:pt>
                <c:pt idx="239">
                  <c:v>2.4980739841451571E-10</c:v>
                </c:pt>
                <c:pt idx="240">
                  <c:v>3.4762406335997841E-10</c:v>
                </c:pt>
                <c:pt idx="241">
                  <c:v>4.8261781372500885E-10</c:v>
                </c:pt>
                <c:pt idx="242">
                  <c:v>6.6847603944757352E-10</c:v>
                </c:pt>
                <c:pt idx="243">
                  <c:v>9.2375610906661194E-10</c:v>
                </c:pt>
                <c:pt idx="244">
                  <c:v>1.2735552276547431E-9</c:v>
                </c:pt>
                <c:pt idx="245">
                  <c:v>1.7517302238789699E-9</c:v>
                </c:pt>
                <c:pt idx="246">
                  <c:v>2.4038404818767449E-9</c:v>
                </c:pt>
                <c:pt idx="247">
                  <c:v>3.2910391379207559E-9</c:v>
                </c:pt>
                <c:pt idx="248">
                  <c:v>4.4952042587643629E-9</c:v>
                </c:pt>
                <c:pt idx="249">
                  <c:v>6.1256868990838148E-9</c:v>
                </c:pt>
                <c:pt idx="250">
                  <c:v>8.328161540861371E-9</c:v>
                </c:pt>
                <c:pt idx="251">
                  <c:v>1.1296202448700365E-8</c:v>
                </c:pt>
                <c:pt idx="252">
                  <c:v>1.5286384341196801E-8</c:v>
                </c:pt>
                <c:pt idx="253">
                  <c:v>2.0637926591932526E-8</c:v>
                </c:pt>
                <c:pt idx="254">
                  <c:v>2.7798178096314607E-8</c:v>
                </c:pt>
                <c:pt idx="255">
                  <c:v>3.7355588589022518E-8</c:v>
                </c:pt>
                <c:pt idx="256">
                  <c:v>5.0082248113225195E-8</c:v>
                </c:pt>
                <c:pt idx="257">
                  <c:v>6.6988619537072291E-8</c:v>
                </c:pt>
                <c:pt idx="258">
                  <c:v>8.939376358488529E-8</c:v>
                </c:pt>
                <c:pt idx="259">
                  <c:v>1.1901519069504579E-7</c:v>
                </c:pt>
                <c:pt idx="260">
                  <c:v>1.5808350361914649E-7</c:v>
                </c:pt>
                <c:pt idx="261">
                  <c:v>2.0948825999988795E-7</c:v>
                </c:pt>
                <c:pt idx="262">
                  <c:v>2.7696303362660893E-7</c:v>
                </c:pt>
                <c:pt idx="263">
                  <c:v>3.6531954360889533E-7</c:v>
                </c:pt>
                <c:pt idx="264">
                  <c:v>4.8074301894526663E-7</c:v>
                </c:pt>
                <c:pt idx="265">
                  <c:v>6.3116374940127624E-7</c:v>
                </c:pt>
                <c:pt idx="266">
                  <c:v>8.2672313191340402E-7</c:v>
                </c:pt>
                <c:pt idx="267">
                  <c:v>1.0803565580108164E-6</c:v>
                </c:pt>
                <c:pt idx="268">
                  <c:v>1.4085203198213165E-6</c:v>
                </c:pt>
                <c:pt idx="269">
                  <c:v>1.832095473842654E-6</c:v>
                </c:pt>
                <c:pt idx="270">
                  <c:v>2.3775084435500411E-6</c:v>
                </c:pt>
                <c:pt idx="271">
                  <c:v>3.0781162326640673E-6</c:v>
                </c:pt>
                <c:pt idx="272">
                  <c:v>3.9759136475279501E-6</c:v>
                </c:pt>
                <c:pt idx="273">
                  <c:v>5.1236310951125395E-6</c:v>
                </c:pt>
                <c:pt idx="274">
                  <c:v>6.587304556421933E-6</c:v>
                </c:pt>
                <c:pt idx="275">
                  <c:v>8.4494144743247056E-6</c:v>
                </c:pt>
                <c:pt idx="276">
                  <c:v>1.0812707796005507E-5</c:v>
                </c:pt>
                <c:pt idx="277">
                  <c:v>1.3804837541330974E-5</c:v>
                </c:pt>
                <c:pt idx="278">
                  <c:v>1.7583977305271996E-5</c:v>
                </c:pt>
                <c:pt idx="279">
                  <c:v>2.2345594322992906E-5</c:v>
                </c:pt>
                <c:pt idx="280">
                  <c:v>2.8330594402763268E-5</c:v>
                </c:pt>
                <c:pt idx="281">
                  <c:v>3.5835085422111054E-5</c:v>
                </c:pt>
                <c:pt idx="282">
                  <c:v>4.5222043417895359E-5</c:v>
                </c:pt>
                <c:pt idx="283">
                  <c:v>5.6935206772221378E-5</c:v>
                </c:pt>
                <c:pt idx="284">
                  <c:v>7.1515569737625224E-5</c:v>
                </c:pt>
                <c:pt idx="285">
                  <c:v>8.9620896615157065E-5</c:v>
                </c:pt>
                <c:pt idx="286">
                  <c:v>1.1204873225866227E-4</c:v>
                </c:pt>
                <c:pt idx="287">
                  <c:v>1.3976344306629177E-4</c:v>
                </c:pt>
                <c:pt idx="288">
                  <c:v>1.7392788492530251E-4</c:v>
                </c:pt>
                <c:pt idx="289">
                  <c:v>2.1594036020902688E-4</c:v>
                </c:pt>
                <c:pt idx="290">
                  <c:v>2.6747759418573437E-4</c:v>
                </c:pt>
                <c:pt idx="291">
                  <c:v>3.3054453114527809E-4</c:v>
                </c:pt>
                <c:pt idx="292">
                  <c:v>4.0753182096178947E-4</c:v>
                </c:pt>
                <c:pt idx="293">
                  <c:v>5.0128193616069444E-4</c:v>
                </c:pt>
                <c:pt idx="294">
                  <c:v>6.151649259764681E-4</c:v>
                </c:pt>
                <c:pt idx="295">
                  <c:v>7.5316487513492846E-4</c:v>
                </c:pt>
                <c:pt idx="296">
                  <c:v>9.1997818853816393E-4</c:v>
                </c:pt>
                <c:pt idx="297">
                  <c:v>1.121124865628805E-3</c:v>
                </c:pt>
                <c:pt idx="298">
                  <c:v>1.3630739565011754E-3</c:v>
                </c:pt>
                <c:pt idx="299">
                  <c:v>1.6533844019313833E-3</c:v>
                </c:pt>
                <c:pt idx="300">
                  <c:v>2.0008624471369173E-3</c:v>
                </c:pt>
                <c:pt idx="301">
                  <c:v>2.4157367795997978E-3</c:v>
                </c:pt>
                <c:pt idx="302">
                  <c:v>2.9098524697276098E-3</c:v>
                </c:pt>
                <c:pt idx="303">
                  <c:v>3.4968846842669166E-3</c:v>
                </c:pt>
                <c:pt idx="304">
                  <c:v>4.1925729908516389E-3</c:v>
                </c:pt>
                <c:pt idx="305">
                  <c:v>5.0149768724568637E-3</c:v>
                </c:pt>
                <c:pt idx="306">
                  <c:v>5.9847528175343591E-3</c:v>
                </c:pt>
                <c:pt idx="307">
                  <c:v>7.1254530402074783E-3</c:v>
                </c:pt>
                <c:pt idx="308">
                  <c:v>8.4638455105512343E-3</c:v>
                </c:pt>
                <c:pt idx="309">
                  <c:v>1.0030254533828066E-2</c:v>
                </c:pt>
                <c:pt idx="310">
                  <c:v>1.1858920606681461E-2</c:v>
                </c:pt>
                <c:pt idx="311">
                  <c:v>1.3988377696006946E-2</c:v>
                </c:pt>
                <c:pt idx="312">
                  <c:v>1.6461845432303938E-2</c:v>
                </c:pt>
                <c:pt idx="313">
                  <c:v>1.9327632985317818E-2</c:v>
                </c:pt>
                <c:pt idx="314">
                  <c:v>2.2639550599319429E-2</c:v>
                </c:pt>
                <c:pt idx="315">
                  <c:v>2.6457323914384524E-2</c:v>
                </c:pt>
                <c:pt idx="316">
                  <c:v>3.084700529706633E-2</c:v>
                </c:pt>
                <c:pt idx="317">
                  <c:v>3.5881375460248964E-2</c:v>
                </c:pt>
                <c:pt idx="318">
                  <c:v>4.1640327682075991E-2</c:v>
                </c:pt>
                <c:pt idx="319">
                  <c:v>4.8211225955123553E-2</c:v>
                </c:pt>
                <c:pt idx="320">
                  <c:v>5.568922743004965E-2</c:v>
                </c:pt>
                <c:pt idx="321">
                  <c:v>6.4177558586534206E-2</c:v>
                </c:pt>
                <c:pt idx="322">
                  <c:v>7.3787733695148447E-2</c:v>
                </c:pt>
                <c:pt idx="323">
                  <c:v>8.4639703356280738E-2</c:v>
                </c:pt>
                <c:pt idx="324">
                  <c:v>9.6861920248193692E-2</c:v>
                </c:pt>
                <c:pt idx="325">
                  <c:v>0.11059130871931094</c:v>
                </c:pt>
                <c:pt idx="326">
                  <c:v>0.12597312455475601</c:v>
                </c:pt>
                <c:pt idx="327">
                  <c:v>0.14316069116925231</c:v>
                </c:pt>
                <c:pt idx="328">
                  <c:v>0.16231499866251656</c:v>
                </c:pt>
                <c:pt idx="329">
                  <c:v>0.18360415265255073</c:v>
                </c:pt>
                <c:pt idx="330">
                  <c:v>0.20720266060743042</c:v>
                </c:pt>
                <c:pt idx="331">
                  <c:v>0.23329054455419393</c:v>
                </c:pt>
                <c:pt idx="332">
                  <c:v>0.26205227057606012</c:v>
                </c:pt>
                <c:pt idx="333">
                  <c:v>0.29367548743191912</c:v>
                </c:pt>
                <c:pt idx="334">
                  <c:v>0.32834956895272072</c:v>
                </c:pt>
                <c:pt idx="335">
                  <c:v>0.36626395758711083</c:v>
                </c:pt>
                <c:pt idx="336">
                  <c:v>0.40760630957261412</c:v>
                </c:pt>
                <c:pt idx="337">
                  <c:v>0.45256044567721254</c:v>
                </c:pt>
                <c:pt idx="338">
                  <c:v>0.50130411525609964</c:v>
                </c:pt>
                <c:pt idx="339">
                  <c:v>0.55400658545450354</c:v>
                </c:pt>
                <c:pt idx="340">
                  <c:v>0.61082607170227154</c:v>
                </c:pt>
                <c:pt idx="341">
                  <c:v>0.6719070301198975</c:v>
                </c:pt>
                <c:pt idx="342">
                  <c:v>0.73737733700777297</c:v>
                </c:pt>
                <c:pt idx="343">
                  <c:v>0.8073453851289607</c:v>
                </c:pt>
                <c:pt idx="344">
                  <c:v>0.88189713091976363</c:v>
                </c:pt>
                <c:pt idx="345">
                  <c:v>0.96109313096325044</c:v>
                </c:pt>
                <c:pt idx="346">
                  <c:v>1.0449656099247968</c:v>
                </c:pt>
                <c:pt idx="347">
                  <c:v>1.1335156055587696</c:v>
                </c:pt>
                <c:pt idx="348">
                  <c:v>1.2267102392348823</c:v>
                </c:pt>
                <c:pt idx="349">
                  <c:v>1.3244801625876326</c:v>
                </c:pt>
                <c:pt idx="350">
                  <c:v>1.4267172322552331</c:v>
                </c:pt>
                <c:pt idx="351">
                  <c:v>1.5332724651478442</c:v>
                </c:pt>
                <c:pt idx="352">
                  <c:v>1.6439543261843741</c:v>
                </c:pt>
                <c:pt idx="353">
                  <c:v>1.7585273988947254</c:v>
                </c:pt>
                <c:pt idx="354">
                  <c:v>1.8767114866520545</c:v>
                </c:pt>
                <c:pt idx="355">
                  <c:v>1.9981811885516942</c:v>
                </c:pt>
                <c:pt idx="356">
                  <c:v>2.1225659890892556</c:v>
                </c:pt>
                <c:pt idx="357">
                  <c:v>2.2494508948360119</c:v>
                </c:pt>
                <c:pt idx="358">
                  <c:v>2.3783776443190763</c:v>
                </c:pt>
                <c:pt idx="359">
                  <c:v>2.5088465093695169</c:v>
                </c:pt>
                <c:pt idx="360">
                  <c:v>2.6403186974139801</c:v>
                </c:pt>
                <c:pt idx="361">
                  <c:v>2.7722193546923091</c:v>
                </c:pt>
                <c:pt idx="362">
                  <c:v>2.9039411603476197</c:v>
                </c:pt>
                <c:pt idx="363">
                  <c:v>3.0348484909413296</c:v>
                </c:pt>
                <c:pt idx="364">
                  <c:v>3.164282124397221</c:v>
                </c:pt>
                <c:pt idx="365">
                  <c:v>3.2915644418937209</c:v>
                </c:pt>
                <c:pt idx="366">
                  <c:v>3.4160050760293164</c:v>
                </c:pt>
                <c:pt idx="367">
                  <c:v>3.5369069439136673</c:v>
                </c:pt>
                <c:pt idx="368">
                  <c:v>3.6535725949155204</c:v>
                </c:pt>
                <c:pt idx="369">
                  <c:v>3.7653107948491757</c:v>
                </c:pt>
                <c:pt idx="370">
                  <c:v>3.871443261611021</c:v>
                </c:pt>
                <c:pt idx="371">
                  <c:v>3.9713114618734418</c:v>
                </c:pt>
                <c:pt idx="372">
                  <c:v>4.0642833745666191</c:v>
                </c:pt>
                <c:pt idx="373">
                  <c:v>4.1497601246600491</c:v>
                </c:pt>
                <c:pt idx="374">
                  <c:v>4.2271823902905474</c:v>
                </c:pt>
                <c:pt idx="375">
                  <c:v>4.2960364876293236</c:v>
                </c:pt>
                <c:pt idx="376">
                  <c:v>4.3558600410532531</c:v>
                </c:pt>
                <c:pt idx="377">
                  <c:v>4.4062471511584809</c:v>
                </c:pt>
                <c:pt idx="378">
                  <c:v>4.4468529798586376</c:v>
                </c:pt>
                <c:pt idx="379">
                  <c:v>4.4773976801344206</c:v>
                </c:pt>
                <c:pt idx="380">
                  <c:v>4.4976696077952649</c:v>
                </c:pt>
                <c:pt idx="381">
                  <c:v>4.5075277636904589</c:v>
                </c:pt>
                <c:pt idx="382">
                  <c:v>4.5069034269470309</c:v>
                </c:pt>
                <c:pt idx="383">
                  <c:v>4.4958009527693417</c:v>
                </c:pt>
                <c:pt idx="384">
                  <c:v>4.4742977218437838</c:v>
                </c:pt>
                <c:pt idx="385">
                  <c:v>4.4425432421708342</c:v>
                </c:pt>
                <c:pt idx="386">
                  <c:v>4.4007574179083937</c:v>
                </c:pt>
                <c:pt idx="387">
                  <c:v>4.3492280132677417</c:v>
                </c:pt>
                <c:pt idx="388">
                  <c:v>4.2883073523773803</c:v>
                </c:pt>
                <c:pt idx="389">
                  <c:v>4.2184083080559001</c:v>
                </c:pt>
                <c:pt idx="390">
                  <c:v>4.1399996433698574</c:v>
                </c:pt>
                <c:pt idx="391">
                  <c:v>4.0536007794809228</c:v>
                </c:pt>
                <c:pt idx="392">
                  <c:v>3.9597760714253059</c:v>
                </c:pt>
                <c:pt idx="393">
                  <c:v>3.8591286799716529</c:v>
                </c:pt>
                <c:pt idx="394">
                  <c:v>3.7522941324651025</c:v>
                </c:pt>
                <c:pt idx="395">
                  <c:v>3.6399336685209436</c:v>
                </c:pt>
                <c:pt idx="396">
                  <c:v>3.5227274675599118</c:v>
                </c:pt>
                <c:pt idx="397">
                  <c:v>3.4013678544996835</c:v>
                </c:pt>
                <c:pt idx="398">
                  <c:v>3.2765525774953583</c:v>
                </c:pt>
                <c:pt idx="399">
                  <c:v>3.1489782475556685</c:v>
                </c:pt>
                <c:pt idx="400">
                  <c:v>3.0193340242858864</c:v>
                </c:pt>
                <c:pt idx="401">
                  <c:v>2.8882956250875806</c:v>
                </c:pt>
                <c:pt idx="402">
                  <c:v>2.7565197270691586</c:v>
                </c:pt>
                <c:pt idx="403">
                  <c:v>2.6246388218985213</c:v>
                </c:pt>
                <c:pt idx="404">
                  <c:v>2.493256574082555</c:v>
                </c:pt>
                <c:pt idx="405">
                  <c:v>2.3629437229172758</c:v>
                </c:pt>
                <c:pt idx="406">
                  <c:v>2.2342345578481786</c:v>
                </c:pt>
                <c:pt idx="407">
                  <c:v>2.1076239864391439</c:v>
                </c:pt>
                <c:pt idx="408">
                  <c:v>1.9835652037865263</c:v>
                </c:pt>
                <c:pt idx="409">
                  <c:v>1.8624679622343641</c:v>
                </c:pt>
                <c:pt idx="410">
                  <c:v>1.7446974308294469</c:v>
                </c:pt>
                <c:pt idx="411">
                  <c:v>1.6305736252610665</c:v>
                </c:pt>
                <c:pt idx="412">
                  <c:v>1.5203713811941477</c:v>
                </c:pt>
                <c:pt idx="413">
                  <c:v>1.4143208370334195</c:v>
                </c:pt>
                <c:pt idx="414">
                  <c:v>1.3126083863293314</c:v>
                </c:pt>
                <c:pt idx="415">
                  <c:v>1.2153780553043072</c:v>
                </c:pt>
                <c:pt idx="416">
                  <c:v>1.1227332573633102</c:v>
                </c:pt>
                <c:pt idx="417">
                  <c:v>1.0347388739518955</c:v>
                </c:pt>
                <c:pt idx="418">
                  <c:v>0.95142360970945972</c:v>
                </c:pt>
                <c:pt idx="419">
                  <c:v>0.87278256948467314</c:v>
                </c:pt>
                <c:pt idx="420">
                  <c:v>0.79878000536405114</c:v>
                </c:pt>
                <c:pt idx="421">
                  <c:v>0.7293521833272113</c:v>
                </c:pt>
                <c:pt idx="422">
                  <c:v>0.66441032138448619</c:v>
                </c:pt>
                <c:pt idx="423">
                  <c:v>0.60384355396593103</c:v>
                </c:pt>
                <c:pt idx="424">
                  <c:v>0.54752188080100594</c:v>
                </c:pt>
                <c:pt idx="425">
                  <c:v>0.4952990624382857</c:v>
                </c:pt>
                <c:pt idx="426">
                  <c:v>0.44701542878789535</c:v>
                </c:pt>
                <c:pt idx="427">
                  <c:v>0.40250057151252255</c:v>
                </c:pt>
                <c:pt idx="428">
                  <c:v>0.36157589563811915</c:v>
                </c:pt>
                <c:pt idx="429">
                  <c:v>0.32405701030282597</c:v>
                </c:pt>
                <c:pt idx="430">
                  <c:v>0.2897559430217172</c:v>
                </c:pt>
                <c:pt idx="431">
                  <c:v>0.25848316613597</c:v>
                </c:pt>
                <c:pt idx="432">
                  <c:v>0.23004942816988352</c:v>
                </c:pt>
                <c:pt idx="433">
                  <c:v>0.20426738658180874</c:v>
                </c:pt>
                <c:pt idx="434">
                  <c:v>0.18095304182171051</c:v>
                </c:pt>
                <c:pt idx="435">
                  <c:v>0.1599269756669939</c:v>
                </c:pt>
                <c:pt idx="436">
                  <c:v>0.14101539947905803</c:v>
                </c:pt>
                <c:pt idx="437">
                  <c:v>0.12405102029623159</c:v>
                </c:pt>
                <c:pt idx="438">
                  <c:v>0.10887373455446471</c:v>
                </c:pt>
                <c:pt idx="439">
                  <c:v>9.5331160714245453E-2</c:v>
                </c:pt>
                <c:pt idx="440">
                  <c:v>8.3279023186974901E-2</c:v>
                </c:pt>
                <c:pt idx="441">
                  <c:v>7.2581400718950514E-2</c:v>
                </c:pt>
                <c:pt idx="442">
                  <c:v>6.311085283356728E-2</c:v>
                </c:pt>
                <c:pt idx="443">
                  <c:v>5.4748438083418019E-2</c:v>
                </c:pt>
                <c:pt idx="444">
                  <c:v>4.7383637757183419E-2</c:v>
                </c:pt>
                <c:pt idx="445">
                  <c:v>4.0914198356442735E-2</c:v>
                </c:pt>
                <c:pt idx="446">
                  <c:v>3.5245905640057945E-2</c:v>
                </c:pt>
                <c:pt idx="447">
                  <c:v>3.029230236330583E-2</c:v>
                </c:pt>
                <c:pt idx="448">
                  <c:v>2.5974361048892308E-2</c:v>
                </c:pt>
                <c:pt idx="449">
                  <c:v>2.2220122248902806E-2</c:v>
                </c:pt>
                <c:pt idx="450">
                  <c:v>1.8964307819757532E-2</c:v>
                </c:pt>
                <c:pt idx="451">
                  <c:v>1.6147917762714254E-2</c:v>
                </c:pt>
                <c:pt idx="452">
                  <c:v>1.371781820376926E-2</c:v>
                </c:pt>
                <c:pt idx="453">
                  <c:v>1.1626327119187161E-2</c:v>
                </c:pt>
                <c:pt idx="454">
                  <c:v>9.8308034734302992E-3</c:v>
                </c:pt>
                <c:pt idx="455">
                  <c:v>8.2932445389358126E-3</c:v>
                </c:pt>
                <c:pt idx="456">
                  <c:v>6.979895323012849E-3</c:v>
                </c:pt>
                <c:pt idx="457">
                  <c:v>5.8608732443159815E-3</c:v>
                </c:pt>
                <c:pt idx="458">
                  <c:v>4.9098104855501588E-3</c:v>
                </c:pt>
                <c:pt idx="459">
                  <c:v>4.1035158036272449E-3</c:v>
                </c:pt>
                <c:pt idx="460">
                  <c:v>3.4216570047528837E-3</c:v>
                </c:pt>
                <c:pt idx="461">
                  <c:v>2.8464647894660884E-3</c:v>
                </c:pt>
                <c:pt idx="462">
                  <c:v>2.362458239621462E-3</c:v>
                </c:pt>
                <c:pt idx="463">
                  <c:v>1.9561918526618399E-3</c:v>
                </c:pt>
                <c:pt idx="464">
                  <c:v>1.6160237243303967E-3</c:v>
                </c:pt>
                <c:pt idx="465">
                  <c:v>1.3319042346004132E-3</c:v>
                </c:pt>
                <c:pt idx="466">
                  <c:v>1.0951843979919371E-3</c:v>
                </c:pt>
                <c:pt idx="467">
                  <c:v>8.984428932749545E-4</c:v>
                </c:pt>
                <c:pt idx="468">
                  <c:v>7.3533068341728161E-4</c:v>
                </c:pt>
                <c:pt idx="469">
                  <c:v>6.0043206916309921E-4</c:v>
                </c:pt>
                <c:pt idx="470">
                  <c:v>4.8914098363316938E-4</c:v>
                </c:pt>
                <c:pt idx="471">
                  <c:v>3.9755132588669003E-4</c:v>
                </c:pt>
                <c:pt idx="472">
                  <c:v>3.2236014387025495E-4</c:v>
                </c:pt>
                <c:pt idx="473">
                  <c:v>2.6078250736821237E-4</c:v>
                </c:pt>
                <c:pt idx="474">
                  <c:v>2.1047695563122207E-4</c:v>
                </c:pt>
                <c:pt idx="475">
                  <c:v>1.6948045888413648E-4</c:v>
                </c:pt>
                <c:pt idx="476">
                  <c:v>1.3615189490711805E-4</c:v>
                </c:pt>
                <c:pt idx="477">
                  <c:v>1.0912310876088904E-4</c:v>
                </c:pt>
                <c:pt idx="478">
                  <c:v>8.7256693294497054E-5</c:v>
                </c:pt>
                <c:pt idx="479">
                  <c:v>6.9609698504644103E-5</c:v>
                </c:pt>
                <c:pt idx="480">
                  <c:v>5.54025476194381E-5</c:v>
                </c:pt>
                <c:pt idx="481">
                  <c:v>4.3992505771881707E-5</c:v>
                </c:pt>
                <c:pt idx="482">
                  <c:v>3.4851112397477721E-5</c:v>
                </c:pt>
                <c:pt idx="483">
                  <c:v>2.7545050362968581E-5</c:v>
                </c:pt>
                <c:pt idx="484">
                  <c:v>2.1719982842806168E-5</c:v>
                </c:pt>
                <c:pt idx="485">
                  <c:v>1.7086942814982554E-5</c:v>
                </c:pt>
                <c:pt idx="486">
                  <c:v>1.3410909602848245E-5</c:v>
                </c:pt>
                <c:pt idx="487">
                  <c:v>1.0501252118129762E-5</c:v>
                </c:pt>
                <c:pt idx="488">
                  <c:v>8.2037594310876612E-6</c:v>
                </c:pt>
                <c:pt idx="489">
                  <c:v>6.3940161485989266E-6</c:v>
                </c:pt>
                <c:pt idx="490">
                  <c:v>4.9719130165023299E-6</c:v>
                </c:pt>
                <c:pt idx="491">
                  <c:v>3.8571124139064217E-6</c:v>
                </c:pt>
                <c:pt idx="492">
                  <c:v>2.9853142342944378E-6</c:v>
                </c:pt>
                <c:pt idx="493">
                  <c:v>2.3051903247216344E-6</c:v>
                </c:pt>
                <c:pt idx="494">
                  <c:v>1.7758754581718877E-6</c:v>
                </c:pt>
                <c:pt idx="495">
                  <c:v>1.3649200203826317E-6</c:v>
                </c:pt>
                <c:pt idx="496">
                  <c:v>1.0466244679314455E-6</c:v>
                </c:pt>
                <c:pt idx="497">
                  <c:v>8.0068841336107545E-7</c:v>
                </c:pt>
                <c:pt idx="498">
                  <c:v>6.1111815446849875E-7</c:v>
                </c:pt>
                <c:pt idx="499">
                  <c:v>4.6534581021739494E-7</c:v>
                </c:pt>
                <c:pt idx="500">
                  <c:v>3.5352115842599772E-7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3F3-40DD-90CC-0A904E41A071}"/>
            </c:ext>
          </c:extLst>
        </c:ser>
        <c:ser>
          <c:idx val="10"/>
          <c:order val="11"/>
          <c:tx>
            <c:v>Gauss 8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298.55370012620597</c:v>
                </c:pt>
                <c:pt idx="1">
                  <c:v>298.50370012620601</c:v>
                </c:pt>
                <c:pt idx="2">
                  <c:v>298.45370012620606</c:v>
                </c:pt>
                <c:pt idx="3">
                  <c:v>298.4037001262061</c:v>
                </c:pt>
                <c:pt idx="4">
                  <c:v>298.35370012620615</c:v>
                </c:pt>
                <c:pt idx="5">
                  <c:v>298.30370012620619</c:v>
                </c:pt>
                <c:pt idx="6">
                  <c:v>298.25370012620624</c:v>
                </c:pt>
                <c:pt idx="7">
                  <c:v>298.20370012620629</c:v>
                </c:pt>
                <c:pt idx="8">
                  <c:v>298.15370012620633</c:v>
                </c:pt>
                <c:pt idx="9">
                  <c:v>298.10370012620638</c:v>
                </c:pt>
                <c:pt idx="10">
                  <c:v>298.05370012620642</c:v>
                </c:pt>
                <c:pt idx="11">
                  <c:v>298.00370012620647</c:v>
                </c:pt>
                <c:pt idx="12">
                  <c:v>297.95370012620651</c:v>
                </c:pt>
                <c:pt idx="13">
                  <c:v>297.90370012620656</c:v>
                </c:pt>
                <c:pt idx="14">
                  <c:v>297.8537001262066</c:v>
                </c:pt>
                <c:pt idx="15">
                  <c:v>297.80370012620665</c:v>
                </c:pt>
                <c:pt idx="16">
                  <c:v>297.7537001262067</c:v>
                </c:pt>
                <c:pt idx="17">
                  <c:v>297.70370012620674</c:v>
                </c:pt>
                <c:pt idx="18">
                  <c:v>297.65370012620679</c:v>
                </c:pt>
                <c:pt idx="19">
                  <c:v>297.60370012620683</c:v>
                </c:pt>
                <c:pt idx="20">
                  <c:v>297.55370012620688</c:v>
                </c:pt>
                <c:pt idx="21">
                  <c:v>297.50370012620692</c:v>
                </c:pt>
                <c:pt idx="22">
                  <c:v>297.45370012620697</c:v>
                </c:pt>
                <c:pt idx="23">
                  <c:v>297.40370012620701</c:v>
                </c:pt>
                <c:pt idx="24">
                  <c:v>297.35370012620706</c:v>
                </c:pt>
                <c:pt idx="25">
                  <c:v>297.3037001262071</c:v>
                </c:pt>
                <c:pt idx="26">
                  <c:v>297.25370012620715</c:v>
                </c:pt>
                <c:pt idx="27">
                  <c:v>297.2037001262072</c:v>
                </c:pt>
                <c:pt idx="28">
                  <c:v>297.15370012620724</c:v>
                </c:pt>
                <c:pt idx="29">
                  <c:v>297.10370012620729</c:v>
                </c:pt>
                <c:pt idx="30">
                  <c:v>297.05370012620733</c:v>
                </c:pt>
                <c:pt idx="31">
                  <c:v>297.00370012620738</c:v>
                </c:pt>
                <c:pt idx="32">
                  <c:v>296.95370012620742</c:v>
                </c:pt>
                <c:pt idx="33">
                  <c:v>296.90370012620747</c:v>
                </c:pt>
                <c:pt idx="34">
                  <c:v>296.85370012620751</c:v>
                </c:pt>
                <c:pt idx="35">
                  <c:v>296.80370012620756</c:v>
                </c:pt>
                <c:pt idx="36">
                  <c:v>296.7537001262076</c:v>
                </c:pt>
                <c:pt idx="37">
                  <c:v>296.70370012620765</c:v>
                </c:pt>
                <c:pt idx="38">
                  <c:v>296.6537001262077</c:v>
                </c:pt>
                <c:pt idx="39">
                  <c:v>296.60370012620774</c:v>
                </c:pt>
                <c:pt idx="40">
                  <c:v>296.55370012620779</c:v>
                </c:pt>
                <c:pt idx="41">
                  <c:v>296.50370012620783</c:v>
                </c:pt>
                <c:pt idx="42">
                  <c:v>296.45370012620788</c:v>
                </c:pt>
                <c:pt idx="43">
                  <c:v>296.40370012620792</c:v>
                </c:pt>
                <c:pt idx="44">
                  <c:v>296.35370012620797</c:v>
                </c:pt>
                <c:pt idx="45">
                  <c:v>296.30370012620801</c:v>
                </c:pt>
                <c:pt idx="46">
                  <c:v>296.25370012620806</c:v>
                </c:pt>
                <c:pt idx="47">
                  <c:v>296.2037001262081</c:v>
                </c:pt>
                <c:pt idx="48">
                  <c:v>296.15370012620815</c:v>
                </c:pt>
                <c:pt idx="49">
                  <c:v>296.1037001262082</c:v>
                </c:pt>
                <c:pt idx="50">
                  <c:v>296.05370012620824</c:v>
                </c:pt>
                <c:pt idx="51">
                  <c:v>296.00370012620829</c:v>
                </c:pt>
                <c:pt idx="52">
                  <c:v>295.95370012620833</c:v>
                </c:pt>
                <c:pt idx="53">
                  <c:v>295.90370012620838</c:v>
                </c:pt>
                <c:pt idx="54">
                  <c:v>295.85370012620842</c:v>
                </c:pt>
                <c:pt idx="55">
                  <c:v>295.80370012620847</c:v>
                </c:pt>
                <c:pt idx="56">
                  <c:v>295.75370012620851</c:v>
                </c:pt>
                <c:pt idx="57">
                  <c:v>295.70370012620856</c:v>
                </c:pt>
                <c:pt idx="58">
                  <c:v>295.65370012620861</c:v>
                </c:pt>
                <c:pt idx="59">
                  <c:v>295.60370012620865</c:v>
                </c:pt>
                <c:pt idx="60">
                  <c:v>295.5537001262087</c:v>
                </c:pt>
                <c:pt idx="61">
                  <c:v>295.50370012620874</c:v>
                </c:pt>
                <c:pt idx="62">
                  <c:v>295.45370012620879</c:v>
                </c:pt>
                <c:pt idx="63">
                  <c:v>295.40370012620883</c:v>
                </c:pt>
                <c:pt idx="64">
                  <c:v>295.35370012620888</c:v>
                </c:pt>
                <c:pt idx="65">
                  <c:v>295.30370012620892</c:v>
                </c:pt>
                <c:pt idx="66">
                  <c:v>295.25370012620897</c:v>
                </c:pt>
                <c:pt idx="67">
                  <c:v>295.20370012620901</c:v>
                </c:pt>
                <c:pt idx="68">
                  <c:v>295.15370012620906</c:v>
                </c:pt>
                <c:pt idx="69">
                  <c:v>295.10370012620911</c:v>
                </c:pt>
                <c:pt idx="70">
                  <c:v>295.05370012620915</c:v>
                </c:pt>
                <c:pt idx="71">
                  <c:v>295.0037001262092</c:v>
                </c:pt>
                <c:pt idx="72">
                  <c:v>294.95370012620924</c:v>
                </c:pt>
                <c:pt idx="73">
                  <c:v>294.90370012620929</c:v>
                </c:pt>
                <c:pt idx="74">
                  <c:v>294.85370012620933</c:v>
                </c:pt>
                <c:pt idx="75">
                  <c:v>294.80370012620938</c:v>
                </c:pt>
                <c:pt idx="76">
                  <c:v>294.75370012620942</c:v>
                </c:pt>
                <c:pt idx="77">
                  <c:v>294.70370012620947</c:v>
                </c:pt>
                <c:pt idx="78">
                  <c:v>294.65370012620951</c:v>
                </c:pt>
                <c:pt idx="79">
                  <c:v>294.60370012620956</c:v>
                </c:pt>
                <c:pt idx="80">
                  <c:v>294.55370012620961</c:v>
                </c:pt>
                <c:pt idx="81">
                  <c:v>294.50370012620965</c:v>
                </c:pt>
                <c:pt idx="82">
                  <c:v>294.4537001262097</c:v>
                </c:pt>
                <c:pt idx="83">
                  <c:v>294.40370012620974</c:v>
                </c:pt>
                <c:pt idx="84">
                  <c:v>294.35370012620979</c:v>
                </c:pt>
                <c:pt idx="85">
                  <c:v>294.30370012620983</c:v>
                </c:pt>
                <c:pt idx="86">
                  <c:v>294.25370012620988</c:v>
                </c:pt>
                <c:pt idx="87">
                  <c:v>294.20370012620992</c:v>
                </c:pt>
                <c:pt idx="88">
                  <c:v>294.15370012620997</c:v>
                </c:pt>
                <c:pt idx="89">
                  <c:v>294.10370012621001</c:v>
                </c:pt>
                <c:pt idx="90">
                  <c:v>294.05370012621006</c:v>
                </c:pt>
                <c:pt idx="91">
                  <c:v>294.00370012621011</c:v>
                </c:pt>
                <c:pt idx="92">
                  <c:v>293.95370012621015</c:v>
                </c:pt>
                <c:pt idx="93">
                  <c:v>293.9037001262102</c:v>
                </c:pt>
                <c:pt idx="94">
                  <c:v>293.85370012621024</c:v>
                </c:pt>
                <c:pt idx="95">
                  <c:v>293.80370012621029</c:v>
                </c:pt>
                <c:pt idx="96">
                  <c:v>293.75370012621033</c:v>
                </c:pt>
                <c:pt idx="97">
                  <c:v>293.70370012621038</c:v>
                </c:pt>
                <c:pt idx="98">
                  <c:v>293.65370012621042</c:v>
                </c:pt>
                <c:pt idx="99">
                  <c:v>293.60370012621047</c:v>
                </c:pt>
                <c:pt idx="100">
                  <c:v>293.55370012621052</c:v>
                </c:pt>
                <c:pt idx="101">
                  <c:v>293.50370012621056</c:v>
                </c:pt>
                <c:pt idx="102">
                  <c:v>293.45370012621061</c:v>
                </c:pt>
                <c:pt idx="103">
                  <c:v>293.40370012621065</c:v>
                </c:pt>
                <c:pt idx="104">
                  <c:v>293.3537001262107</c:v>
                </c:pt>
                <c:pt idx="105">
                  <c:v>293.30370012621074</c:v>
                </c:pt>
                <c:pt idx="106">
                  <c:v>293.25370012621079</c:v>
                </c:pt>
                <c:pt idx="107">
                  <c:v>293.20370012621083</c:v>
                </c:pt>
                <c:pt idx="108">
                  <c:v>293.15370012621088</c:v>
                </c:pt>
                <c:pt idx="109">
                  <c:v>293.10370012621092</c:v>
                </c:pt>
                <c:pt idx="110">
                  <c:v>293.05370012621097</c:v>
                </c:pt>
                <c:pt idx="111">
                  <c:v>293.00370012621102</c:v>
                </c:pt>
                <c:pt idx="112">
                  <c:v>292.95370012621106</c:v>
                </c:pt>
                <c:pt idx="113">
                  <c:v>292.90370012621111</c:v>
                </c:pt>
                <c:pt idx="114">
                  <c:v>292.85370012621115</c:v>
                </c:pt>
                <c:pt idx="115">
                  <c:v>292.8037001262112</c:v>
                </c:pt>
                <c:pt idx="116">
                  <c:v>292.75370012621124</c:v>
                </c:pt>
                <c:pt idx="117">
                  <c:v>292.70370012621129</c:v>
                </c:pt>
                <c:pt idx="118">
                  <c:v>292.65370012621133</c:v>
                </c:pt>
                <c:pt idx="119">
                  <c:v>292.60370012621138</c:v>
                </c:pt>
                <c:pt idx="120">
                  <c:v>292.55370012621142</c:v>
                </c:pt>
                <c:pt idx="121">
                  <c:v>292.50370012621147</c:v>
                </c:pt>
                <c:pt idx="122">
                  <c:v>292.45370012621152</c:v>
                </c:pt>
                <c:pt idx="123">
                  <c:v>292.40370012621156</c:v>
                </c:pt>
                <c:pt idx="124">
                  <c:v>292.35370012621161</c:v>
                </c:pt>
                <c:pt idx="125">
                  <c:v>292.30370012621165</c:v>
                </c:pt>
                <c:pt idx="126">
                  <c:v>292.2537001262117</c:v>
                </c:pt>
                <c:pt idx="127">
                  <c:v>292.20370012621174</c:v>
                </c:pt>
                <c:pt idx="128">
                  <c:v>292.15370012621179</c:v>
                </c:pt>
                <c:pt idx="129">
                  <c:v>292.10370012621183</c:v>
                </c:pt>
                <c:pt idx="130">
                  <c:v>292.05370012621188</c:v>
                </c:pt>
                <c:pt idx="131">
                  <c:v>292.00370012621192</c:v>
                </c:pt>
                <c:pt idx="132">
                  <c:v>291.95370012621197</c:v>
                </c:pt>
                <c:pt idx="133">
                  <c:v>291.90370012621202</c:v>
                </c:pt>
                <c:pt idx="134">
                  <c:v>291.85370012621206</c:v>
                </c:pt>
                <c:pt idx="135">
                  <c:v>291.80370012621211</c:v>
                </c:pt>
                <c:pt idx="136">
                  <c:v>291.75370012621215</c:v>
                </c:pt>
                <c:pt idx="137">
                  <c:v>291.7037001262122</c:v>
                </c:pt>
                <c:pt idx="138">
                  <c:v>291.65370012621224</c:v>
                </c:pt>
                <c:pt idx="139">
                  <c:v>291.60370012621229</c:v>
                </c:pt>
                <c:pt idx="140">
                  <c:v>291.55370012621233</c:v>
                </c:pt>
                <c:pt idx="141">
                  <c:v>291.50370012621238</c:v>
                </c:pt>
                <c:pt idx="142">
                  <c:v>291.45370012621242</c:v>
                </c:pt>
                <c:pt idx="143">
                  <c:v>291.40370012621247</c:v>
                </c:pt>
                <c:pt idx="144">
                  <c:v>291.35370012621252</c:v>
                </c:pt>
                <c:pt idx="145">
                  <c:v>291.30370012621256</c:v>
                </c:pt>
                <c:pt idx="146">
                  <c:v>291.25370012621261</c:v>
                </c:pt>
                <c:pt idx="147">
                  <c:v>291.20370012621265</c:v>
                </c:pt>
                <c:pt idx="148">
                  <c:v>291.1537001262127</c:v>
                </c:pt>
                <c:pt idx="149">
                  <c:v>291.10370012621274</c:v>
                </c:pt>
                <c:pt idx="150">
                  <c:v>291.05370012621279</c:v>
                </c:pt>
                <c:pt idx="151">
                  <c:v>291.00370012621283</c:v>
                </c:pt>
                <c:pt idx="152">
                  <c:v>290.95370012621288</c:v>
                </c:pt>
                <c:pt idx="153">
                  <c:v>290.90370012621293</c:v>
                </c:pt>
                <c:pt idx="154">
                  <c:v>290.85370012621297</c:v>
                </c:pt>
                <c:pt idx="155">
                  <c:v>290.80370012621302</c:v>
                </c:pt>
                <c:pt idx="156">
                  <c:v>290.75370012621306</c:v>
                </c:pt>
                <c:pt idx="157">
                  <c:v>290.70370012621311</c:v>
                </c:pt>
                <c:pt idx="158">
                  <c:v>290.65370012621315</c:v>
                </c:pt>
                <c:pt idx="159">
                  <c:v>290.6037001262132</c:v>
                </c:pt>
                <c:pt idx="160">
                  <c:v>290.55370012621324</c:v>
                </c:pt>
                <c:pt idx="161">
                  <c:v>290.50370012621329</c:v>
                </c:pt>
                <c:pt idx="162">
                  <c:v>290.45370012621333</c:v>
                </c:pt>
                <c:pt idx="163">
                  <c:v>290.40370012621338</c:v>
                </c:pt>
                <c:pt idx="164">
                  <c:v>290.35370012621343</c:v>
                </c:pt>
                <c:pt idx="165">
                  <c:v>290.30370012621347</c:v>
                </c:pt>
                <c:pt idx="166">
                  <c:v>290.25370012621352</c:v>
                </c:pt>
                <c:pt idx="167">
                  <c:v>290.20370012621356</c:v>
                </c:pt>
                <c:pt idx="168">
                  <c:v>290.15370012621361</c:v>
                </c:pt>
                <c:pt idx="169">
                  <c:v>290.10370012621365</c:v>
                </c:pt>
                <c:pt idx="170">
                  <c:v>290.0537001262137</c:v>
                </c:pt>
                <c:pt idx="171">
                  <c:v>290.00370012621374</c:v>
                </c:pt>
                <c:pt idx="172">
                  <c:v>289.95370012621379</c:v>
                </c:pt>
                <c:pt idx="173">
                  <c:v>289.90370012621383</c:v>
                </c:pt>
                <c:pt idx="174">
                  <c:v>289.85370012621388</c:v>
                </c:pt>
                <c:pt idx="175">
                  <c:v>289.80370012621393</c:v>
                </c:pt>
                <c:pt idx="176">
                  <c:v>289.75370012621397</c:v>
                </c:pt>
                <c:pt idx="177">
                  <c:v>289.70370012621402</c:v>
                </c:pt>
                <c:pt idx="178">
                  <c:v>289.65370012621406</c:v>
                </c:pt>
                <c:pt idx="179">
                  <c:v>289.60370012621411</c:v>
                </c:pt>
                <c:pt idx="180">
                  <c:v>289.55370012621415</c:v>
                </c:pt>
                <c:pt idx="181">
                  <c:v>289.5037001262142</c:v>
                </c:pt>
                <c:pt idx="182">
                  <c:v>289.45370012621424</c:v>
                </c:pt>
                <c:pt idx="183">
                  <c:v>289.40370012621429</c:v>
                </c:pt>
                <c:pt idx="184">
                  <c:v>289.35370012621433</c:v>
                </c:pt>
                <c:pt idx="185">
                  <c:v>289.30370012621438</c:v>
                </c:pt>
                <c:pt idx="186">
                  <c:v>289.25370012621443</c:v>
                </c:pt>
                <c:pt idx="187">
                  <c:v>289.20370012621447</c:v>
                </c:pt>
                <c:pt idx="188">
                  <c:v>289.15370012621452</c:v>
                </c:pt>
                <c:pt idx="189">
                  <c:v>289.10370012621456</c:v>
                </c:pt>
                <c:pt idx="190">
                  <c:v>289.05370012621461</c:v>
                </c:pt>
                <c:pt idx="191">
                  <c:v>289.00370012621465</c:v>
                </c:pt>
                <c:pt idx="192">
                  <c:v>288.9537001262147</c:v>
                </c:pt>
                <c:pt idx="193">
                  <c:v>288.90370012621474</c:v>
                </c:pt>
                <c:pt idx="194">
                  <c:v>288.85370012621479</c:v>
                </c:pt>
                <c:pt idx="195">
                  <c:v>288.80370012621484</c:v>
                </c:pt>
                <c:pt idx="196">
                  <c:v>288.75370012621488</c:v>
                </c:pt>
                <c:pt idx="197">
                  <c:v>288.70370012621493</c:v>
                </c:pt>
                <c:pt idx="198">
                  <c:v>288.65370012621497</c:v>
                </c:pt>
                <c:pt idx="199">
                  <c:v>288.60370012621502</c:v>
                </c:pt>
                <c:pt idx="200">
                  <c:v>288.55370012621506</c:v>
                </c:pt>
                <c:pt idx="201">
                  <c:v>288.50370012621511</c:v>
                </c:pt>
                <c:pt idx="202">
                  <c:v>288.45370012621515</c:v>
                </c:pt>
                <c:pt idx="203">
                  <c:v>288.4037001262152</c:v>
                </c:pt>
                <c:pt idx="204">
                  <c:v>288.35370012621524</c:v>
                </c:pt>
                <c:pt idx="205">
                  <c:v>288.30370012621529</c:v>
                </c:pt>
                <c:pt idx="206">
                  <c:v>288.25370012621534</c:v>
                </c:pt>
                <c:pt idx="207">
                  <c:v>288.20370012621538</c:v>
                </c:pt>
                <c:pt idx="208">
                  <c:v>288.15370012621543</c:v>
                </c:pt>
                <c:pt idx="209">
                  <c:v>288.10370012621547</c:v>
                </c:pt>
                <c:pt idx="210">
                  <c:v>288.05370012621552</c:v>
                </c:pt>
                <c:pt idx="211">
                  <c:v>288.00370012621556</c:v>
                </c:pt>
                <c:pt idx="212">
                  <c:v>287.95370012621561</c:v>
                </c:pt>
                <c:pt idx="213">
                  <c:v>287.90370012621565</c:v>
                </c:pt>
                <c:pt idx="214">
                  <c:v>287.8537001262157</c:v>
                </c:pt>
                <c:pt idx="215">
                  <c:v>287.80370012621574</c:v>
                </c:pt>
                <c:pt idx="216">
                  <c:v>287.75370012621579</c:v>
                </c:pt>
                <c:pt idx="217">
                  <c:v>287.70370012621584</c:v>
                </c:pt>
                <c:pt idx="218">
                  <c:v>287.65370012621588</c:v>
                </c:pt>
                <c:pt idx="219">
                  <c:v>287.60370012621593</c:v>
                </c:pt>
                <c:pt idx="220">
                  <c:v>287.55370012621597</c:v>
                </c:pt>
                <c:pt idx="221">
                  <c:v>287.50370012621602</c:v>
                </c:pt>
                <c:pt idx="222">
                  <c:v>287.45370012621606</c:v>
                </c:pt>
                <c:pt idx="223">
                  <c:v>287.40370012621611</c:v>
                </c:pt>
                <c:pt idx="224">
                  <c:v>287.35370012621615</c:v>
                </c:pt>
                <c:pt idx="225">
                  <c:v>287.3037001262162</c:v>
                </c:pt>
                <c:pt idx="226">
                  <c:v>287.25370012621624</c:v>
                </c:pt>
                <c:pt idx="227">
                  <c:v>287.20370012621629</c:v>
                </c:pt>
                <c:pt idx="228">
                  <c:v>287.15370012621634</c:v>
                </c:pt>
                <c:pt idx="229">
                  <c:v>287.10370012621638</c:v>
                </c:pt>
                <c:pt idx="230">
                  <c:v>287.05370012621643</c:v>
                </c:pt>
                <c:pt idx="231">
                  <c:v>287.00370012621647</c:v>
                </c:pt>
                <c:pt idx="232">
                  <c:v>286.95370012621652</c:v>
                </c:pt>
                <c:pt idx="233">
                  <c:v>286.90370012621656</c:v>
                </c:pt>
                <c:pt idx="234">
                  <c:v>286.85370012621661</c:v>
                </c:pt>
                <c:pt idx="235">
                  <c:v>286.80370012621665</c:v>
                </c:pt>
                <c:pt idx="236">
                  <c:v>286.7537001262167</c:v>
                </c:pt>
                <c:pt idx="237">
                  <c:v>286.70370012621675</c:v>
                </c:pt>
                <c:pt idx="238">
                  <c:v>286.65370012621679</c:v>
                </c:pt>
                <c:pt idx="239">
                  <c:v>286.60370012621684</c:v>
                </c:pt>
                <c:pt idx="240">
                  <c:v>286.55370012621688</c:v>
                </c:pt>
                <c:pt idx="241">
                  <c:v>286.50370012621693</c:v>
                </c:pt>
                <c:pt idx="242">
                  <c:v>286.45370012621697</c:v>
                </c:pt>
                <c:pt idx="243">
                  <c:v>286.40370012621702</c:v>
                </c:pt>
                <c:pt idx="244">
                  <c:v>286.35370012621706</c:v>
                </c:pt>
                <c:pt idx="245">
                  <c:v>286.30370012621711</c:v>
                </c:pt>
                <c:pt idx="246">
                  <c:v>286.25370012621715</c:v>
                </c:pt>
                <c:pt idx="247">
                  <c:v>286.2037001262172</c:v>
                </c:pt>
                <c:pt idx="248">
                  <c:v>286.15370012621725</c:v>
                </c:pt>
                <c:pt idx="249">
                  <c:v>286.10370012621729</c:v>
                </c:pt>
                <c:pt idx="250">
                  <c:v>286.05370012621734</c:v>
                </c:pt>
                <c:pt idx="251">
                  <c:v>286.00370012621738</c:v>
                </c:pt>
                <c:pt idx="252">
                  <c:v>285.95370012621743</c:v>
                </c:pt>
                <c:pt idx="253">
                  <c:v>285.90370012621747</c:v>
                </c:pt>
                <c:pt idx="254">
                  <c:v>285.85370012621752</c:v>
                </c:pt>
                <c:pt idx="255">
                  <c:v>285.80370012621756</c:v>
                </c:pt>
                <c:pt idx="256">
                  <c:v>285.75370012621761</c:v>
                </c:pt>
                <c:pt idx="257">
                  <c:v>285.70370012621765</c:v>
                </c:pt>
                <c:pt idx="258">
                  <c:v>285.6537001262177</c:v>
                </c:pt>
                <c:pt idx="259">
                  <c:v>285.60370012621775</c:v>
                </c:pt>
                <c:pt idx="260">
                  <c:v>285.55370012621779</c:v>
                </c:pt>
                <c:pt idx="261">
                  <c:v>285.50370012621784</c:v>
                </c:pt>
                <c:pt idx="262">
                  <c:v>285.45370012621788</c:v>
                </c:pt>
                <c:pt idx="263">
                  <c:v>285.40370012621793</c:v>
                </c:pt>
                <c:pt idx="264">
                  <c:v>285.35370012621797</c:v>
                </c:pt>
                <c:pt idx="265">
                  <c:v>285.30370012621802</c:v>
                </c:pt>
                <c:pt idx="266">
                  <c:v>285.25370012621806</c:v>
                </c:pt>
                <c:pt idx="267">
                  <c:v>285.20370012621811</c:v>
                </c:pt>
                <c:pt idx="268">
                  <c:v>285.15370012621815</c:v>
                </c:pt>
                <c:pt idx="269">
                  <c:v>285.1037001262182</c:v>
                </c:pt>
                <c:pt idx="270">
                  <c:v>285.05370012621825</c:v>
                </c:pt>
                <c:pt idx="271">
                  <c:v>285.00370012621829</c:v>
                </c:pt>
                <c:pt idx="272">
                  <c:v>284.95370012621834</c:v>
                </c:pt>
                <c:pt idx="273">
                  <c:v>284.90370012621838</c:v>
                </c:pt>
                <c:pt idx="274">
                  <c:v>284.85370012621843</c:v>
                </c:pt>
                <c:pt idx="275">
                  <c:v>284.80370012621847</c:v>
                </c:pt>
                <c:pt idx="276">
                  <c:v>284.75370012621852</c:v>
                </c:pt>
                <c:pt idx="277">
                  <c:v>284.70370012621856</c:v>
                </c:pt>
                <c:pt idx="278">
                  <c:v>284.65370012621861</c:v>
                </c:pt>
                <c:pt idx="279">
                  <c:v>284.60370012621865</c:v>
                </c:pt>
                <c:pt idx="280">
                  <c:v>284.5537001262187</c:v>
                </c:pt>
                <c:pt idx="281">
                  <c:v>284.50370012621875</c:v>
                </c:pt>
                <c:pt idx="282">
                  <c:v>284.45370012621879</c:v>
                </c:pt>
                <c:pt idx="283">
                  <c:v>284.40370012621884</c:v>
                </c:pt>
                <c:pt idx="284">
                  <c:v>284.35370012621888</c:v>
                </c:pt>
                <c:pt idx="285">
                  <c:v>284.30370012621893</c:v>
                </c:pt>
                <c:pt idx="286">
                  <c:v>284.25370012621897</c:v>
                </c:pt>
                <c:pt idx="287">
                  <c:v>284.20370012621902</c:v>
                </c:pt>
                <c:pt idx="288">
                  <c:v>284.15370012621906</c:v>
                </c:pt>
                <c:pt idx="289">
                  <c:v>284.10370012621911</c:v>
                </c:pt>
                <c:pt idx="290">
                  <c:v>284.05370012621916</c:v>
                </c:pt>
                <c:pt idx="291">
                  <c:v>284.0037001262192</c:v>
                </c:pt>
                <c:pt idx="292">
                  <c:v>283.95370012621925</c:v>
                </c:pt>
                <c:pt idx="293">
                  <c:v>283.90370012621929</c:v>
                </c:pt>
                <c:pt idx="294">
                  <c:v>283.85370012621934</c:v>
                </c:pt>
                <c:pt idx="295">
                  <c:v>283.80370012621938</c:v>
                </c:pt>
                <c:pt idx="296">
                  <c:v>283.75370012621943</c:v>
                </c:pt>
                <c:pt idx="297">
                  <c:v>283.70370012621947</c:v>
                </c:pt>
                <c:pt idx="298">
                  <c:v>283.65370012621952</c:v>
                </c:pt>
                <c:pt idx="299">
                  <c:v>283.60370012621956</c:v>
                </c:pt>
                <c:pt idx="300">
                  <c:v>283.55370012621961</c:v>
                </c:pt>
                <c:pt idx="301">
                  <c:v>283.50370012621966</c:v>
                </c:pt>
                <c:pt idx="302">
                  <c:v>283.4537001262197</c:v>
                </c:pt>
                <c:pt idx="303">
                  <c:v>283.40370012621975</c:v>
                </c:pt>
                <c:pt idx="304">
                  <c:v>283.35370012621979</c:v>
                </c:pt>
                <c:pt idx="305">
                  <c:v>283.30370012621984</c:v>
                </c:pt>
                <c:pt idx="306">
                  <c:v>283.25370012621988</c:v>
                </c:pt>
                <c:pt idx="307">
                  <c:v>283.20370012621993</c:v>
                </c:pt>
                <c:pt idx="308">
                  <c:v>283.15370012621997</c:v>
                </c:pt>
                <c:pt idx="309">
                  <c:v>283.10370012622002</c:v>
                </c:pt>
                <c:pt idx="310">
                  <c:v>283.05370012622006</c:v>
                </c:pt>
                <c:pt idx="311">
                  <c:v>283.00370012622011</c:v>
                </c:pt>
                <c:pt idx="312">
                  <c:v>282.95370012622016</c:v>
                </c:pt>
                <c:pt idx="313">
                  <c:v>282.9037001262202</c:v>
                </c:pt>
                <c:pt idx="314">
                  <c:v>282.85370012622025</c:v>
                </c:pt>
                <c:pt idx="315">
                  <c:v>282.80370012622029</c:v>
                </c:pt>
                <c:pt idx="316">
                  <c:v>282.75370012622034</c:v>
                </c:pt>
                <c:pt idx="317">
                  <c:v>282.70370012622038</c:v>
                </c:pt>
                <c:pt idx="318">
                  <c:v>282.65370012622043</c:v>
                </c:pt>
                <c:pt idx="319">
                  <c:v>282.60370012622047</c:v>
                </c:pt>
                <c:pt idx="320">
                  <c:v>282.55370012622052</c:v>
                </c:pt>
                <c:pt idx="321">
                  <c:v>282.50370012622056</c:v>
                </c:pt>
                <c:pt idx="322">
                  <c:v>282.45370012622061</c:v>
                </c:pt>
                <c:pt idx="323">
                  <c:v>282.40370012622066</c:v>
                </c:pt>
                <c:pt idx="324">
                  <c:v>282.3537001262207</c:v>
                </c:pt>
                <c:pt idx="325">
                  <c:v>282.30370012622075</c:v>
                </c:pt>
                <c:pt idx="326">
                  <c:v>282.25370012622079</c:v>
                </c:pt>
                <c:pt idx="327">
                  <c:v>282.20370012622084</c:v>
                </c:pt>
                <c:pt idx="328">
                  <c:v>282.15370012622088</c:v>
                </c:pt>
                <c:pt idx="329">
                  <c:v>282.10370012622093</c:v>
                </c:pt>
                <c:pt idx="330">
                  <c:v>282.05370012622097</c:v>
                </c:pt>
                <c:pt idx="331">
                  <c:v>282.00370012622102</c:v>
                </c:pt>
                <c:pt idx="332">
                  <c:v>281.95370012622107</c:v>
                </c:pt>
                <c:pt idx="333">
                  <c:v>281.90370012622111</c:v>
                </c:pt>
                <c:pt idx="334">
                  <c:v>281.85370012622116</c:v>
                </c:pt>
                <c:pt idx="335">
                  <c:v>281.8037001262212</c:v>
                </c:pt>
                <c:pt idx="336">
                  <c:v>281.75370012622125</c:v>
                </c:pt>
                <c:pt idx="337">
                  <c:v>281.70370012622129</c:v>
                </c:pt>
                <c:pt idx="338">
                  <c:v>281.65370012622134</c:v>
                </c:pt>
                <c:pt idx="339">
                  <c:v>281.60370012622138</c:v>
                </c:pt>
                <c:pt idx="340">
                  <c:v>281.55370012622143</c:v>
                </c:pt>
                <c:pt idx="341">
                  <c:v>281.50370012622147</c:v>
                </c:pt>
                <c:pt idx="342">
                  <c:v>281.45370012622152</c:v>
                </c:pt>
                <c:pt idx="343">
                  <c:v>281.40370012622157</c:v>
                </c:pt>
                <c:pt idx="344">
                  <c:v>281.35370012622161</c:v>
                </c:pt>
                <c:pt idx="345">
                  <c:v>281.30370012622166</c:v>
                </c:pt>
                <c:pt idx="346">
                  <c:v>281.2537001262217</c:v>
                </c:pt>
                <c:pt idx="347">
                  <c:v>281.20370012622175</c:v>
                </c:pt>
                <c:pt idx="348">
                  <c:v>281.15370012622179</c:v>
                </c:pt>
                <c:pt idx="349">
                  <c:v>281.10370012622184</c:v>
                </c:pt>
                <c:pt idx="350">
                  <c:v>281.05370012622188</c:v>
                </c:pt>
                <c:pt idx="351">
                  <c:v>281.00370012622193</c:v>
                </c:pt>
                <c:pt idx="352">
                  <c:v>280.95370012622197</c:v>
                </c:pt>
                <c:pt idx="353">
                  <c:v>280.90370012622202</c:v>
                </c:pt>
                <c:pt idx="354">
                  <c:v>280.85370012622207</c:v>
                </c:pt>
                <c:pt idx="355">
                  <c:v>280.80370012622211</c:v>
                </c:pt>
                <c:pt idx="356">
                  <c:v>280.75370012622216</c:v>
                </c:pt>
                <c:pt idx="357">
                  <c:v>280.7037001262222</c:v>
                </c:pt>
                <c:pt idx="358">
                  <c:v>280.65370012622225</c:v>
                </c:pt>
                <c:pt idx="359">
                  <c:v>280.60370012622229</c:v>
                </c:pt>
                <c:pt idx="360">
                  <c:v>280.55370012622234</c:v>
                </c:pt>
                <c:pt idx="361">
                  <c:v>280.50370012622238</c:v>
                </c:pt>
                <c:pt idx="362">
                  <c:v>280.45370012622243</c:v>
                </c:pt>
                <c:pt idx="363">
                  <c:v>280.40370012622247</c:v>
                </c:pt>
                <c:pt idx="364">
                  <c:v>280.35370012622252</c:v>
                </c:pt>
                <c:pt idx="365">
                  <c:v>280.30370012622257</c:v>
                </c:pt>
                <c:pt idx="366">
                  <c:v>280.25370012622261</c:v>
                </c:pt>
                <c:pt idx="367">
                  <c:v>280.20370012622266</c:v>
                </c:pt>
                <c:pt idx="368">
                  <c:v>280.1537001262227</c:v>
                </c:pt>
                <c:pt idx="369">
                  <c:v>280.10370012622275</c:v>
                </c:pt>
                <c:pt idx="370">
                  <c:v>280.05370012622279</c:v>
                </c:pt>
                <c:pt idx="371">
                  <c:v>280.00370012622284</c:v>
                </c:pt>
                <c:pt idx="372">
                  <c:v>279.95370012622288</c:v>
                </c:pt>
                <c:pt idx="373">
                  <c:v>279.90370012622293</c:v>
                </c:pt>
                <c:pt idx="374">
                  <c:v>279.85370012622298</c:v>
                </c:pt>
                <c:pt idx="375">
                  <c:v>279.80370012622302</c:v>
                </c:pt>
                <c:pt idx="376">
                  <c:v>279.75370012622307</c:v>
                </c:pt>
                <c:pt idx="377">
                  <c:v>279.70370012622311</c:v>
                </c:pt>
                <c:pt idx="378">
                  <c:v>279.65370012622316</c:v>
                </c:pt>
                <c:pt idx="379">
                  <c:v>279.6037001262232</c:v>
                </c:pt>
                <c:pt idx="380">
                  <c:v>279.55370012622325</c:v>
                </c:pt>
                <c:pt idx="381">
                  <c:v>279.50370012622329</c:v>
                </c:pt>
                <c:pt idx="382">
                  <c:v>279.45370012622334</c:v>
                </c:pt>
                <c:pt idx="383">
                  <c:v>279.40370012622338</c:v>
                </c:pt>
                <c:pt idx="384">
                  <c:v>279.35370012622343</c:v>
                </c:pt>
                <c:pt idx="385">
                  <c:v>279.30370012622348</c:v>
                </c:pt>
                <c:pt idx="386">
                  <c:v>279.25370012622352</c:v>
                </c:pt>
                <c:pt idx="387">
                  <c:v>279.20370012622357</c:v>
                </c:pt>
                <c:pt idx="388">
                  <c:v>279.15370012622361</c:v>
                </c:pt>
                <c:pt idx="389">
                  <c:v>279.10370012622366</c:v>
                </c:pt>
                <c:pt idx="390">
                  <c:v>279.0537001262237</c:v>
                </c:pt>
                <c:pt idx="391">
                  <c:v>279.00370012622375</c:v>
                </c:pt>
                <c:pt idx="392">
                  <c:v>278.95370012622379</c:v>
                </c:pt>
                <c:pt idx="393">
                  <c:v>278.90370012622384</c:v>
                </c:pt>
                <c:pt idx="394">
                  <c:v>278.85370012622388</c:v>
                </c:pt>
                <c:pt idx="395">
                  <c:v>278.80370012622393</c:v>
                </c:pt>
                <c:pt idx="396">
                  <c:v>278.75370012622398</c:v>
                </c:pt>
                <c:pt idx="397">
                  <c:v>278.70370012622402</c:v>
                </c:pt>
                <c:pt idx="398">
                  <c:v>278.65370012622407</c:v>
                </c:pt>
                <c:pt idx="399">
                  <c:v>278.60370012622411</c:v>
                </c:pt>
                <c:pt idx="400">
                  <c:v>278.55370012622416</c:v>
                </c:pt>
                <c:pt idx="401">
                  <c:v>278.5037001262242</c:v>
                </c:pt>
                <c:pt idx="402">
                  <c:v>278.45370012622425</c:v>
                </c:pt>
                <c:pt idx="403">
                  <c:v>278.40370012622429</c:v>
                </c:pt>
                <c:pt idx="404">
                  <c:v>278.35370012622434</c:v>
                </c:pt>
                <c:pt idx="405">
                  <c:v>278.30370012622438</c:v>
                </c:pt>
                <c:pt idx="406">
                  <c:v>278.25370012622443</c:v>
                </c:pt>
                <c:pt idx="407">
                  <c:v>278.20370012622448</c:v>
                </c:pt>
                <c:pt idx="408">
                  <c:v>278.15370012622452</c:v>
                </c:pt>
                <c:pt idx="409">
                  <c:v>278.10370012622457</c:v>
                </c:pt>
                <c:pt idx="410">
                  <c:v>278.05370012622461</c:v>
                </c:pt>
                <c:pt idx="411">
                  <c:v>278.00370012622466</c:v>
                </c:pt>
                <c:pt idx="412">
                  <c:v>277.9537001262247</c:v>
                </c:pt>
                <c:pt idx="413">
                  <c:v>277.90370012622475</c:v>
                </c:pt>
                <c:pt idx="414">
                  <c:v>277.85370012622479</c:v>
                </c:pt>
                <c:pt idx="415">
                  <c:v>277.80370012622484</c:v>
                </c:pt>
                <c:pt idx="416">
                  <c:v>277.75370012622489</c:v>
                </c:pt>
                <c:pt idx="417">
                  <c:v>277.70370012622493</c:v>
                </c:pt>
                <c:pt idx="418">
                  <c:v>277.65370012622498</c:v>
                </c:pt>
                <c:pt idx="419">
                  <c:v>277.60370012622502</c:v>
                </c:pt>
                <c:pt idx="420">
                  <c:v>277.55370012622507</c:v>
                </c:pt>
                <c:pt idx="421">
                  <c:v>277.50370012622511</c:v>
                </c:pt>
                <c:pt idx="422">
                  <c:v>277.45370012622516</c:v>
                </c:pt>
                <c:pt idx="423">
                  <c:v>277.4037001262252</c:v>
                </c:pt>
                <c:pt idx="424">
                  <c:v>277.35370012622525</c:v>
                </c:pt>
                <c:pt idx="425">
                  <c:v>277.30370012622529</c:v>
                </c:pt>
                <c:pt idx="426">
                  <c:v>277.25370012622534</c:v>
                </c:pt>
                <c:pt idx="427">
                  <c:v>277.20370012622539</c:v>
                </c:pt>
                <c:pt idx="428">
                  <c:v>277.15370012622543</c:v>
                </c:pt>
                <c:pt idx="429">
                  <c:v>277.10370012622548</c:v>
                </c:pt>
                <c:pt idx="430">
                  <c:v>277.05370012622552</c:v>
                </c:pt>
                <c:pt idx="431">
                  <c:v>277.00370012622557</c:v>
                </c:pt>
                <c:pt idx="432">
                  <c:v>276.95370012622561</c:v>
                </c:pt>
                <c:pt idx="433">
                  <c:v>276.90370012622566</c:v>
                </c:pt>
                <c:pt idx="434">
                  <c:v>276.8537001262257</c:v>
                </c:pt>
                <c:pt idx="435">
                  <c:v>276.80370012622575</c:v>
                </c:pt>
                <c:pt idx="436">
                  <c:v>276.75370012622579</c:v>
                </c:pt>
                <c:pt idx="437">
                  <c:v>276.70370012622584</c:v>
                </c:pt>
                <c:pt idx="438">
                  <c:v>276.65370012622589</c:v>
                </c:pt>
                <c:pt idx="439">
                  <c:v>276.60370012622593</c:v>
                </c:pt>
                <c:pt idx="440">
                  <c:v>276.55370012622598</c:v>
                </c:pt>
                <c:pt idx="441">
                  <c:v>276.50370012622602</c:v>
                </c:pt>
                <c:pt idx="442">
                  <c:v>276.45370012622607</c:v>
                </c:pt>
                <c:pt idx="443">
                  <c:v>276.40370012622611</c:v>
                </c:pt>
                <c:pt idx="444">
                  <c:v>276.35370012622616</c:v>
                </c:pt>
                <c:pt idx="445">
                  <c:v>276.3037001262262</c:v>
                </c:pt>
                <c:pt idx="446">
                  <c:v>276.25370012622625</c:v>
                </c:pt>
                <c:pt idx="447">
                  <c:v>276.20370012622629</c:v>
                </c:pt>
                <c:pt idx="448">
                  <c:v>276.15370012622634</c:v>
                </c:pt>
                <c:pt idx="449">
                  <c:v>276.10370012622639</c:v>
                </c:pt>
                <c:pt idx="450">
                  <c:v>276.05370012622643</c:v>
                </c:pt>
                <c:pt idx="451">
                  <c:v>276.00370012622648</c:v>
                </c:pt>
                <c:pt idx="452">
                  <c:v>275.95370012622652</c:v>
                </c:pt>
                <c:pt idx="453">
                  <c:v>275.90370012622657</c:v>
                </c:pt>
                <c:pt idx="454">
                  <c:v>275.85370012622661</c:v>
                </c:pt>
                <c:pt idx="455">
                  <c:v>275.80370012622666</c:v>
                </c:pt>
                <c:pt idx="456">
                  <c:v>275.7537001262267</c:v>
                </c:pt>
                <c:pt idx="457">
                  <c:v>275.70370012622675</c:v>
                </c:pt>
                <c:pt idx="458">
                  <c:v>275.65370012622679</c:v>
                </c:pt>
                <c:pt idx="459">
                  <c:v>275.60370012622684</c:v>
                </c:pt>
                <c:pt idx="460">
                  <c:v>275.55370012622689</c:v>
                </c:pt>
                <c:pt idx="461">
                  <c:v>275.50370012622693</c:v>
                </c:pt>
                <c:pt idx="462">
                  <c:v>275.45370012622698</c:v>
                </c:pt>
                <c:pt idx="463">
                  <c:v>275.40370012622702</c:v>
                </c:pt>
                <c:pt idx="464">
                  <c:v>275.35370012622707</c:v>
                </c:pt>
                <c:pt idx="465">
                  <c:v>275.30370012622711</c:v>
                </c:pt>
                <c:pt idx="466">
                  <c:v>275.25370012622716</c:v>
                </c:pt>
                <c:pt idx="467">
                  <c:v>275.2037001262272</c:v>
                </c:pt>
                <c:pt idx="468">
                  <c:v>275.15370012622725</c:v>
                </c:pt>
                <c:pt idx="469">
                  <c:v>275.1037001262273</c:v>
                </c:pt>
                <c:pt idx="470">
                  <c:v>275.05370012622734</c:v>
                </c:pt>
                <c:pt idx="471">
                  <c:v>275.00370012622739</c:v>
                </c:pt>
                <c:pt idx="472">
                  <c:v>274.95370012622743</c:v>
                </c:pt>
                <c:pt idx="473">
                  <c:v>274.90370012622748</c:v>
                </c:pt>
                <c:pt idx="474">
                  <c:v>274.85370012622752</c:v>
                </c:pt>
                <c:pt idx="475">
                  <c:v>274.80370012622757</c:v>
                </c:pt>
                <c:pt idx="476">
                  <c:v>274.75370012622761</c:v>
                </c:pt>
                <c:pt idx="477">
                  <c:v>274.70370012622766</c:v>
                </c:pt>
                <c:pt idx="478">
                  <c:v>274.6537001262277</c:v>
                </c:pt>
                <c:pt idx="479">
                  <c:v>274.60370012622775</c:v>
                </c:pt>
                <c:pt idx="480">
                  <c:v>274.5537001262278</c:v>
                </c:pt>
                <c:pt idx="481">
                  <c:v>274.50370012622784</c:v>
                </c:pt>
                <c:pt idx="482">
                  <c:v>274.45370012622789</c:v>
                </c:pt>
                <c:pt idx="483">
                  <c:v>274.40370012622793</c:v>
                </c:pt>
                <c:pt idx="484">
                  <c:v>274.35370012622798</c:v>
                </c:pt>
                <c:pt idx="485">
                  <c:v>274.30370012622802</c:v>
                </c:pt>
                <c:pt idx="486">
                  <c:v>274.25370012622807</c:v>
                </c:pt>
                <c:pt idx="487">
                  <c:v>274.20370012622811</c:v>
                </c:pt>
                <c:pt idx="488">
                  <c:v>274.15370012622816</c:v>
                </c:pt>
                <c:pt idx="489">
                  <c:v>274.1037001262282</c:v>
                </c:pt>
                <c:pt idx="490">
                  <c:v>274.05370012622825</c:v>
                </c:pt>
                <c:pt idx="491">
                  <c:v>274.0037001262283</c:v>
                </c:pt>
                <c:pt idx="492">
                  <c:v>273.95370012622834</c:v>
                </c:pt>
                <c:pt idx="493">
                  <c:v>273.90370012622839</c:v>
                </c:pt>
                <c:pt idx="494">
                  <c:v>273.85370012622843</c:v>
                </c:pt>
                <c:pt idx="495">
                  <c:v>273.80370012622848</c:v>
                </c:pt>
                <c:pt idx="496">
                  <c:v>273.75370012622852</c:v>
                </c:pt>
                <c:pt idx="497">
                  <c:v>273.70370012622857</c:v>
                </c:pt>
                <c:pt idx="498">
                  <c:v>273.65370012622861</c:v>
                </c:pt>
                <c:pt idx="499">
                  <c:v>273.60370012622866</c:v>
                </c:pt>
                <c:pt idx="500">
                  <c:v>273.5537001262287</c:v>
                </c:pt>
              </c:numCache>
            </c:numRef>
          </c:xVal>
          <c:yVal>
            <c:numRef>
              <c:f>A750CR!$M$12:$M$512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3F3-40DD-90CC-0A904E41A071}"/>
            </c:ext>
          </c:extLst>
        </c:ser>
        <c:ser>
          <c:idx val="12"/>
          <c:order val="12"/>
          <c:tx>
            <c:v>Gauss 10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298.55370012620597</c:v>
                </c:pt>
                <c:pt idx="1">
                  <c:v>298.50370012620601</c:v>
                </c:pt>
                <c:pt idx="2">
                  <c:v>298.45370012620606</c:v>
                </c:pt>
                <c:pt idx="3">
                  <c:v>298.4037001262061</c:v>
                </c:pt>
                <c:pt idx="4">
                  <c:v>298.35370012620615</c:v>
                </c:pt>
                <c:pt idx="5">
                  <c:v>298.30370012620619</c:v>
                </c:pt>
                <c:pt idx="6">
                  <c:v>298.25370012620624</c:v>
                </c:pt>
                <c:pt idx="7">
                  <c:v>298.20370012620629</c:v>
                </c:pt>
                <c:pt idx="8">
                  <c:v>298.15370012620633</c:v>
                </c:pt>
                <c:pt idx="9">
                  <c:v>298.10370012620638</c:v>
                </c:pt>
                <c:pt idx="10">
                  <c:v>298.05370012620642</c:v>
                </c:pt>
                <c:pt idx="11">
                  <c:v>298.00370012620647</c:v>
                </c:pt>
                <c:pt idx="12">
                  <c:v>297.95370012620651</c:v>
                </c:pt>
                <c:pt idx="13">
                  <c:v>297.90370012620656</c:v>
                </c:pt>
                <c:pt idx="14">
                  <c:v>297.8537001262066</c:v>
                </c:pt>
                <c:pt idx="15">
                  <c:v>297.80370012620665</c:v>
                </c:pt>
                <c:pt idx="16">
                  <c:v>297.7537001262067</c:v>
                </c:pt>
                <c:pt idx="17">
                  <c:v>297.70370012620674</c:v>
                </c:pt>
                <c:pt idx="18">
                  <c:v>297.65370012620679</c:v>
                </c:pt>
                <c:pt idx="19">
                  <c:v>297.60370012620683</c:v>
                </c:pt>
                <c:pt idx="20">
                  <c:v>297.55370012620688</c:v>
                </c:pt>
                <c:pt idx="21">
                  <c:v>297.50370012620692</c:v>
                </c:pt>
                <c:pt idx="22">
                  <c:v>297.45370012620697</c:v>
                </c:pt>
                <c:pt idx="23">
                  <c:v>297.40370012620701</c:v>
                </c:pt>
                <c:pt idx="24">
                  <c:v>297.35370012620706</c:v>
                </c:pt>
                <c:pt idx="25">
                  <c:v>297.3037001262071</c:v>
                </c:pt>
                <c:pt idx="26">
                  <c:v>297.25370012620715</c:v>
                </c:pt>
                <c:pt idx="27">
                  <c:v>297.2037001262072</c:v>
                </c:pt>
                <c:pt idx="28">
                  <c:v>297.15370012620724</c:v>
                </c:pt>
                <c:pt idx="29">
                  <c:v>297.10370012620729</c:v>
                </c:pt>
                <c:pt idx="30">
                  <c:v>297.05370012620733</c:v>
                </c:pt>
                <c:pt idx="31">
                  <c:v>297.00370012620738</c:v>
                </c:pt>
                <c:pt idx="32">
                  <c:v>296.95370012620742</c:v>
                </c:pt>
                <c:pt idx="33">
                  <c:v>296.90370012620747</c:v>
                </c:pt>
                <c:pt idx="34">
                  <c:v>296.85370012620751</c:v>
                </c:pt>
                <c:pt idx="35">
                  <c:v>296.80370012620756</c:v>
                </c:pt>
                <c:pt idx="36">
                  <c:v>296.7537001262076</c:v>
                </c:pt>
                <c:pt idx="37">
                  <c:v>296.70370012620765</c:v>
                </c:pt>
                <c:pt idx="38">
                  <c:v>296.6537001262077</c:v>
                </c:pt>
                <c:pt idx="39">
                  <c:v>296.60370012620774</c:v>
                </c:pt>
                <c:pt idx="40">
                  <c:v>296.55370012620779</c:v>
                </c:pt>
                <c:pt idx="41">
                  <c:v>296.50370012620783</c:v>
                </c:pt>
                <c:pt idx="42">
                  <c:v>296.45370012620788</c:v>
                </c:pt>
                <c:pt idx="43">
                  <c:v>296.40370012620792</c:v>
                </c:pt>
                <c:pt idx="44">
                  <c:v>296.35370012620797</c:v>
                </c:pt>
                <c:pt idx="45">
                  <c:v>296.30370012620801</c:v>
                </c:pt>
                <c:pt idx="46">
                  <c:v>296.25370012620806</c:v>
                </c:pt>
                <c:pt idx="47">
                  <c:v>296.2037001262081</c:v>
                </c:pt>
                <c:pt idx="48">
                  <c:v>296.15370012620815</c:v>
                </c:pt>
                <c:pt idx="49">
                  <c:v>296.1037001262082</c:v>
                </c:pt>
                <c:pt idx="50">
                  <c:v>296.05370012620824</c:v>
                </c:pt>
                <c:pt idx="51">
                  <c:v>296.00370012620829</c:v>
                </c:pt>
                <c:pt idx="52">
                  <c:v>295.95370012620833</c:v>
                </c:pt>
                <c:pt idx="53">
                  <c:v>295.90370012620838</c:v>
                </c:pt>
                <c:pt idx="54">
                  <c:v>295.85370012620842</c:v>
                </c:pt>
                <c:pt idx="55">
                  <c:v>295.80370012620847</c:v>
                </c:pt>
                <c:pt idx="56">
                  <c:v>295.75370012620851</c:v>
                </c:pt>
                <c:pt idx="57">
                  <c:v>295.70370012620856</c:v>
                </c:pt>
                <c:pt idx="58">
                  <c:v>295.65370012620861</c:v>
                </c:pt>
                <c:pt idx="59">
                  <c:v>295.60370012620865</c:v>
                </c:pt>
                <c:pt idx="60">
                  <c:v>295.5537001262087</c:v>
                </c:pt>
                <c:pt idx="61">
                  <c:v>295.50370012620874</c:v>
                </c:pt>
                <c:pt idx="62">
                  <c:v>295.45370012620879</c:v>
                </c:pt>
                <c:pt idx="63">
                  <c:v>295.40370012620883</c:v>
                </c:pt>
                <c:pt idx="64">
                  <c:v>295.35370012620888</c:v>
                </c:pt>
                <c:pt idx="65">
                  <c:v>295.30370012620892</c:v>
                </c:pt>
                <c:pt idx="66">
                  <c:v>295.25370012620897</c:v>
                </c:pt>
                <c:pt idx="67">
                  <c:v>295.20370012620901</c:v>
                </c:pt>
                <c:pt idx="68">
                  <c:v>295.15370012620906</c:v>
                </c:pt>
                <c:pt idx="69">
                  <c:v>295.10370012620911</c:v>
                </c:pt>
                <c:pt idx="70">
                  <c:v>295.05370012620915</c:v>
                </c:pt>
                <c:pt idx="71">
                  <c:v>295.0037001262092</c:v>
                </c:pt>
                <c:pt idx="72">
                  <c:v>294.95370012620924</c:v>
                </c:pt>
                <c:pt idx="73">
                  <c:v>294.90370012620929</c:v>
                </c:pt>
                <c:pt idx="74">
                  <c:v>294.85370012620933</c:v>
                </c:pt>
                <c:pt idx="75">
                  <c:v>294.80370012620938</c:v>
                </c:pt>
                <c:pt idx="76">
                  <c:v>294.75370012620942</c:v>
                </c:pt>
                <c:pt idx="77">
                  <c:v>294.70370012620947</c:v>
                </c:pt>
                <c:pt idx="78">
                  <c:v>294.65370012620951</c:v>
                </c:pt>
                <c:pt idx="79">
                  <c:v>294.60370012620956</c:v>
                </c:pt>
                <c:pt idx="80">
                  <c:v>294.55370012620961</c:v>
                </c:pt>
                <c:pt idx="81">
                  <c:v>294.50370012620965</c:v>
                </c:pt>
                <c:pt idx="82">
                  <c:v>294.4537001262097</c:v>
                </c:pt>
                <c:pt idx="83">
                  <c:v>294.40370012620974</c:v>
                </c:pt>
                <c:pt idx="84">
                  <c:v>294.35370012620979</c:v>
                </c:pt>
                <c:pt idx="85">
                  <c:v>294.30370012620983</c:v>
                </c:pt>
                <c:pt idx="86">
                  <c:v>294.25370012620988</c:v>
                </c:pt>
                <c:pt idx="87">
                  <c:v>294.20370012620992</c:v>
                </c:pt>
                <c:pt idx="88">
                  <c:v>294.15370012620997</c:v>
                </c:pt>
                <c:pt idx="89">
                  <c:v>294.10370012621001</c:v>
                </c:pt>
                <c:pt idx="90">
                  <c:v>294.05370012621006</c:v>
                </c:pt>
                <c:pt idx="91">
                  <c:v>294.00370012621011</c:v>
                </c:pt>
                <c:pt idx="92">
                  <c:v>293.95370012621015</c:v>
                </c:pt>
                <c:pt idx="93">
                  <c:v>293.9037001262102</c:v>
                </c:pt>
                <c:pt idx="94">
                  <c:v>293.85370012621024</c:v>
                </c:pt>
                <c:pt idx="95">
                  <c:v>293.80370012621029</c:v>
                </c:pt>
                <c:pt idx="96">
                  <c:v>293.75370012621033</c:v>
                </c:pt>
                <c:pt idx="97">
                  <c:v>293.70370012621038</c:v>
                </c:pt>
                <c:pt idx="98">
                  <c:v>293.65370012621042</c:v>
                </c:pt>
                <c:pt idx="99">
                  <c:v>293.60370012621047</c:v>
                </c:pt>
                <c:pt idx="100">
                  <c:v>293.55370012621052</c:v>
                </c:pt>
                <c:pt idx="101">
                  <c:v>293.50370012621056</c:v>
                </c:pt>
                <c:pt idx="102">
                  <c:v>293.45370012621061</c:v>
                </c:pt>
                <c:pt idx="103">
                  <c:v>293.40370012621065</c:v>
                </c:pt>
                <c:pt idx="104">
                  <c:v>293.3537001262107</c:v>
                </c:pt>
                <c:pt idx="105">
                  <c:v>293.30370012621074</c:v>
                </c:pt>
                <c:pt idx="106">
                  <c:v>293.25370012621079</c:v>
                </c:pt>
                <c:pt idx="107">
                  <c:v>293.20370012621083</c:v>
                </c:pt>
                <c:pt idx="108">
                  <c:v>293.15370012621088</c:v>
                </c:pt>
                <c:pt idx="109">
                  <c:v>293.10370012621092</c:v>
                </c:pt>
                <c:pt idx="110">
                  <c:v>293.05370012621097</c:v>
                </c:pt>
                <c:pt idx="111">
                  <c:v>293.00370012621102</c:v>
                </c:pt>
                <c:pt idx="112">
                  <c:v>292.95370012621106</c:v>
                </c:pt>
                <c:pt idx="113">
                  <c:v>292.90370012621111</c:v>
                </c:pt>
                <c:pt idx="114">
                  <c:v>292.85370012621115</c:v>
                </c:pt>
                <c:pt idx="115">
                  <c:v>292.8037001262112</c:v>
                </c:pt>
                <c:pt idx="116">
                  <c:v>292.75370012621124</c:v>
                </c:pt>
                <c:pt idx="117">
                  <c:v>292.70370012621129</c:v>
                </c:pt>
                <c:pt idx="118">
                  <c:v>292.65370012621133</c:v>
                </c:pt>
                <c:pt idx="119">
                  <c:v>292.60370012621138</c:v>
                </c:pt>
                <c:pt idx="120">
                  <c:v>292.55370012621142</c:v>
                </c:pt>
                <c:pt idx="121">
                  <c:v>292.50370012621147</c:v>
                </c:pt>
                <c:pt idx="122">
                  <c:v>292.45370012621152</c:v>
                </c:pt>
                <c:pt idx="123">
                  <c:v>292.40370012621156</c:v>
                </c:pt>
                <c:pt idx="124">
                  <c:v>292.35370012621161</c:v>
                </c:pt>
                <c:pt idx="125">
                  <c:v>292.30370012621165</c:v>
                </c:pt>
                <c:pt idx="126">
                  <c:v>292.2537001262117</c:v>
                </c:pt>
                <c:pt idx="127">
                  <c:v>292.20370012621174</c:v>
                </c:pt>
                <c:pt idx="128">
                  <c:v>292.15370012621179</c:v>
                </c:pt>
                <c:pt idx="129">
                  <c:v>292.10370012621183</c:v>
                </c:pt>
                <c:pt idx="130">
                  <c:v>292.05370012621188</c:v>
                </c:pt>
                <c:pt idx="131">
                  <c:v>292.00370012621192</c:v>
                </c:pt>
                <c:pt idx="132">
                  <c:v>291.95370012621197</c:v>
                </c:pt>
                <c:pt idx="133">
                  <c:v>291.90370012621202</c:v>
                </c:pt>
                <c:pt idx="134">
                  <c:v>291.85370012621206</c:v>
                </c:pt>
                <c:pt idx="135">
                  <c:v>291.80370012621211</c:v>
                </c:pt>
                <c:pt idx="136">
                  <c:v>291.75370012621215</c:v>
                </c:pt>
                <c:pt idx="137">
                  <c:v>291.7037001262122</c:v>
                </c:pt>
                <c:pt idx="138">
                  <c:v>291.65370012621224</c:v>
                </c:pt>
                <c:pt idx="139">
                  <c:v>291.60370012621229</c:v>
                </c:pt>
                <c:pt idx="140">
                  <c:v>291.55370012621233</c:v>
                </c:pt>
                <c:pt idx="141">
                  <c:v>291.50370012621238</c:v>
                </c:pt>
                <c:pt idx="142">
                  <c:v>291.45370012621242</c:v>
                </c:pt>
                <c:pt idx="143">
                  <c:v>291.40370012621247</c:v>
                </c:pt>
                <c:pt idx="144">
                  <c:v>291.35370012621252</c:v>
                </c:pt>
                <c:pt idx="145">
                  <c:v>291.30370012621256</c:v>
                </c:pt>
                <c:pt idx="146">
                  <c:v>291.25370012621261</c:v>
                </c:pt>
                <c:pt idx="147">
                  <c:v>291.20370012621265</c:v>
                </c:pt>
                <c:pt idx="148">
                  <c:v>291.1537001262127</c:v>
                </c:pt>
                <c:pt idx="149">
                  <c:v>291.10370012621274</c:v>
                </c:pt>
                <c:pt idx="150">
                  <c:v>291.05370012621279</c:v>
                </c:pt>
                <c:pt idx="151">
                  <c:v>291.00370012621283</c:v>
                </c:pt>
                <c:pt idx="152">
                  <c:v>290.95370012621288</c:v>
                </c:pt>
                <c:pt idx="153">
                  <c:v>290.90370012621293</c:v>
                </c:pt>
                <c:pt idx="154">
                  <c:v>290.85370012621297</c:v>
                </c:pt>
                <c:pt idx="155">
                  <c:v>290.80370012621302</c:v>
                </c:pt>
                <c:pt idx="156">
                  <c:v>290.75370012621306</c:v>
                </c:pt>
                <c:pt idx="157">
                  <c:v>290.70370012621311</c:v>
                </c:pt>
                <c:pt idx="158">
                  <c:v>290.65370012621315</c:v>
                </c:pt>
                <c:pt idx="159">
                  <c:v>290.6037001262132</c:v>
                </c:pt>
                <c:pt idx="160">
                  <c:v>290.55370012621324</c:v>
                </c:pt>
                <c:pt idx="161">
                  <c:v>290.50370012621329</c:v>
                </c:pt>
                <c:pt idx="162">
                  <c:v>290.45370012621333</c:v>
                </c:pt>
                <c:pt idx="163">
                  <c:v>290.40370012621338</c:v>
                </c:pt>
                <c:pt idx="164">
                  <c:v>290.35370012621343</c:v>
                </c:pt>
                <c:pt idx="165">
                  <c:v>290.30370012621347</c:v>
                </c:pt>
                <c:pt idx="166">
                  <c:v>290.25370012621352</c:v>
                </c:pt>
                <c:pt idx="167">
                  <c:v>290.20370012621356</c:v>
                </c:pt>
                <c:pt idx="168">
                  <c:v>290.15370012621361</c:v>
                </c:pt>
                <c:pt idx="169">
                  <c:v>290.10370012621365</c:v>
                </c:pt>
                <c:pt idx="170">
                  <c:v>290.0537001262137</c:v>
                </c:pt>
                <c:pt idx="171">
                  <c:v>290.00370012621374</c:v>
                </c:pt>
                <c:pt idx="172">
                  <c:v>289.95370012621379</c:v>
                </c:pt>
                <c:pt idx="173">
                  <c:v>289.90370012621383</c:v>
                </c:pt>
                <c:pt idx="174">
                  <c:v>289.85370012621388</c:v>
                </c:pt>
                <c:pt idx="175">
                  <c:v>289.80370012621393</c:v>
                </c:pt>
                <c:pt idx="176">
                  <c:v>289.75370012621397</c:v>
                </c:pt>
                <c:pt idx="177">
                  <c:v>289.70370012621402</c:v>
                </c:pt>
                <c:pt idx="178">
                  <c:v>289.65370012621406</c:v>
                </c:pt>
                <c:pt idx="179">
                  <c:v>289.60370012621411</c:v>
                </c:pt>
                <c:pt idx="180">
                  <c:v>289.55370012621415</c:v>
                </c:pt>
                <c:pt idx="181">
                  <c:v>289.5037001262142</c:v>
                </c:pt>
                <c:pt idx="182">
                  <c:v>289.45370012621424</c:v>
                </c:pt>
                <c:pt idx="183">
                  <c:v>289.40370012621429</c:v>
                </c:pt>
                <c:pt idx="184">
                  <c:v>289.35370012621433</c:v>
                </c:pt>
                <c:pt idx="185">
                  <c:v>289.30370012621438</c:v>
                </c:pt>
                <c:pt idx="186">
                  <c:v>289.25370012621443</c:v>
                </c:pt>
                <c:pt idx="187">
                  <c:v>289.20370012621447</c:v>
                </c:pt>
                <c:pt idx="188">
                  <c:v>289.15370012621452</c:v>
                </c:pt>
                <c:pt idx="189">
                  <c:v>289.10370012621456</c:v>
                </c:pt>
                <c:pt idx="190">
                  <c:v>289.05370012621461</c:v>
                </c:pt>
                <c:pt idx="191">
                  <c:v>289.00370012621465</c:v>
                </c:pt>
                <c:pt idx="192">
                  <c:v>288.9537001262147</c:v>
                </c:pt>
                <c:pt idx="193">
                  <c:v>288.90370012621474</c:v>
                </c:pt>
                <c:pt idx="194">
                  <c:v>288.85370012621479</c:v>
                </c:pt>
                <c:pt idx="195">
                  <c:v>288.80370012621484</c:v>
                </c:pt>
                <c:pt idx="196">
                  <c:v>288.75370012621488</c:v>
                </c:pt>
                <c:pt idx="197">
                  <c:v>288.70370012621493</c:v>
                </c:pt>
                <c:pt idx="198">
                  <c:v>288.65370012621497</c:v>
                </c:pt>
                <c:pt idx="199">
                  <c:v>288.60370012621502</c:v>
                </c:pt>
                <c:pt idx="200">
                  <c:v>288.55370012621506</c:v>
                </c:pt>
                <c:pt idx="201">
                  <c:v>288.50370012621511</c:v>
                </c:pt>
                <c:pt idx="202">
                  <c:v>288.45370012621515</c:v>
                </c:pt>
                <c:pt idx="203">
                  <c:v>288.4037001262152</c:v>
                </c:pt>
                <c:pt idx="204">
                  <c:v>288.35370012621524</c:v>
                </c:pt>
                <c:pt idx="205">
                  <c:v>288.30370012621529</c:v>
                </c:pt>
                <c:pt idx="206">
                  <c:v>288.25370012621534</c:v>
                </c:pt>
                <c:pt idx="207">
                  <c:v>288.20370012621538</c:v>
                </c:pt>
                <c:pt idx="208">
                  <c:v>288.15370012621543</c:v>
                </c:pt>
                <c:pt idx="209">
                  <c:v>288.10370012621547</c:v>
                </c:pt>
                <c:pt idx="210">
                  <c:v>288.05370012621552</c:v>
                </c:pt>
                <c:pt idx="211">
                  <c:v>288.00370012621556</c:v>
                </c:pt>
                <c:pt idx="212">
                  <c:v>287.95370012621561</c:v>
                </c:pt>
                <c:pt idx="213">
                  <c:v>287.90370012621565</c:v>
                </c:pt>
                <c:pt idx="214">
                  <c:v>287.8537001262157</c:v>
                </c:pt>
                <c:pt idx="215">
                  <c:v>287.80370012621574</c:v>
                </c:pt>
                <c:pt idx="216">
                  <c:v>287.75370012621579</c:v>
                </c:pt>
                <c:pt idx="217">
                  <c:v>287.70370012621584</c:v>
                </c:pt>
                <c:pt idx="218">
                  <c:v>287.65370012621588</c:v>
                </c:pt>
                <c:pt idx="219">
                  <c:v>287.60370012621593</c:v>
                </c:pt>
                <c:pt idx="220">
                  <c:v>287.55370012621597</c:v>
                </c:pt>
                <c:pt idx="221">
                  <c:v>287.50370012621602</c:v>
                </c:pt>
                <c:pt idx="222">
                  <c:v>287.45370012621606</c:v>
                </c:pt>
                <c:pt idx="223">
                  <c:v>287.40370012621611</c:v>
                </c:pt>
                <c:pt idx="224">
                  <c:v>287.35370012621615</c:v>
                </c:pt>
                <c:pt idx="225">
                  <c:v>287.3037001262162</c:v>
                </c:pt>
                <c:pt idx="226">
                  <c:v>287.25370012621624</c:v>
                </c:pt>
                <c:pt idx="227">
                  <c:v>287.20370012621629</c:v>
                </c:pt>
                <c:pt idx="228">
                  <c:v>287.15370012621634</c:v>
                </c:pt>
                <c:pt idx="229">
                  <c:v>287.10370012621638</c:v>
                </c:pt>
                <c:pt idx="230">
                  <c:v>287.05370012621643</c:v>
                </c:pt>
                <c:pt idx="231">
                  <c:v>287.00370012621647</c:v>
                </c:pt>
                <c:pt idx="232">
                  <c:v>286.95370012621652</c:v>
                </c:pt>
                <c:pt idx="233">
                  <c:v>286.90370012621656</c:v>
                </c:pt>
                <c:pt idx="234">
                  <c:v>286.85370012621661</c:v>
                </c:pt>
                <c:pt idx="235">
                  <c:v>286.80370012621665</c:v>
                </c:pt>
                <c:pt idx="236">
                  <c:v>286.7537001262167</c:v>
                </c:pt>
                <c:pt idx="237">
                  <c:v>286.70370012621675</c:v>
                </c:pt>
                <c:pt idx="238">
                  <c:v>286.65370012621679</c:v>
                </c:pt>
                <c:pt idx="239">
                  <c:v>286.60370012621684</c:v>
                </c:pt>
                <c:pt idx="240">
                  <c:v>286.55370012621688</c:v>
                </c:pt>
                <c:pt idx="241">
                  <c:v>286.50370012621693</c:v>
                </c:pt>
                <c:pt idx="242">
                  <c:v>286.45370012621697</c:v>
                </c:pt>
                <c:pt idx="243">
                  <c:v>286.40370012621702</c:v>
                </c:pt>
                <c:pt idx="244">
                  <c:v>286.35370012621706</c:v>
                </c:pt>
                <c:pt idx="245">
                  <c:v>286.30370012621711</c:v>
                </c:pt>
                <c:pt idx="246">
                  <c:v>286.25370012621715</c:v>
                </c:pt>
                <c:pt idx="247">
                  <c:v>286.2037001262172</c:v>
                </c:pt>
                <c:pt idx="248">
                  <c:v>286.15370012621725</c:v>
                </c:pt>
                <c:pt idx="249">
                  <c:v>286.10370012621729</c:v>
                </c:pt>
                <c:pt idx="250">
                  <c:v>286.05370012621734</c:v>
                </c:pt>
                <c:pt idx="251">
                  <c:v>286.00370012621738</c:v>
                </c:pt>
                <c:pt idx="252">
                  <c:v>285.95370012621743</c:v>
                </c:pt>
                <c:pt idx="253">
                  <c:v>285.90370012621747</c:v>
                </c:pt>
                <c:pt idx="254">
                  <c:v>285.85370012621752</c:v>
                </c:pt>
                <c:pt idx="255">
                  <c:v>285.80370012621756</c:v>
                </c:pt>
                <c:pt idx="256">
                  <c:v>285.75370012621761</c:v>
                </c:pt>
                <c:pt idx="257">
                  <c:v>285.70370012621765</c:v>
                </c:pt>
                <c:pt idx="258">
                  <c:v>285.6537001262177</c:v>
                </c:pt>
                <c:pt idx="259">
                  <c:v>285.60370012621775</c:v>
                </c:pt>
                <c:pt idx="260">
                  <c:v>285.55370012621779</c:v>
                </c:pt>
                <c:pt idx="261">
                  <c:v>285.50370012621784</c:v>
                </c:pt>
                <c:pt idx="262">
                  <c:v>285.45370012621788</c:v>
                </c:pt>
                <c:pt idx="263">
                  <c:v>285.40370012621793</c:v>
                </c:pt>
                <c:pt idx="264">
                  <c:v>285.35370012621797</c:v>
                </c:pt>
                <c:pt idx="265">
                  <c:v>285.30370012621802</c:v>
                </c:pt>
                <c:pt idx="266">
                  <c:v>285.25370012621806</c:v>
                </c:pt>
                <c:pt idx="267">
                  <c:v>285.20370012621811</c:v>
                </c:pt>
                <c:pt idx="268">
                  <c:v>285.15370012621815</c:v>
                </c:pt>
                <c:pt idx="269">
                  <c:v>285.1037001262182</c:v>
                </c:pt>
                <c:pt idx="270">
                  <c:v>285.05370012621825</c:v>
                </c:pt>
                <c:pt idx="271">
                  <c:v>285.00370012621829</c:v>
                </c:pt>
                <c:pt idx="272">
                  <c:v>284.95370012621834</c:v>
                </c:pt>
                <c:pt idx="273">
                  <c:v>284.90370012621838</c:v>
                </c:pt>
                <c:pt idx="274">
                  <c:v>284.85370012621843</c:v>
                </c:pt>
                <c:pt idx="275">
                  <c:v>284.80370012621847</c:v>
                </c:pt>
                <c:pt idx="276">
                  <c:v>284.75370012621852</c:v>
                </c:pt>
                <c:pt idx="277">
                  <c:v>284.70370012621856</c:v>
                </c:pt>
                <c:pt idx="278">
                  <c:v>284.65370012621861</c:v>
                </c:pt>
                <c:pt idx="279">
                  <c:v>284.60370012621865</c:v>
                </c:pt>
                <c:pt idx="280">
                  <c:v>284.5537001262187</c:v>
                </c:pt>
                <c:pt idx="281">
                  <c:v>284.50370012621875</c:v>
                </c:pt>
                <c:pt idx="282">
                  <c:v>284.45370012621879</c:v>
                </c:pt>
                <c:pt idx="283">
                  <c:v>284.40370012621884</c:v>
                </c:pt>
                <c:pt idx="284">
                  <c:v>284.35370012621888</c:v>
                </c:pt>
                <c:pt idx="285">
                  <c:v>284.30370012621893</c:v>
                </c:pt>
                <c:pt idx="286">
                  <c:v>284.25370012621897</c:v>
                </c:pt>
                <c:pt idx="287">
                  <c:v>284.20370012621902</c:v>
                </c:pt>
                <c:pt idx="288">
                  <c:v>284.15370012621906</c:v>
                </c:pt>
                <c:pt idx="289">
                  <c:v>284.10370012621911</c:v>
                </c:pt>
                <c:pt idx="290">
                  <c:v>284.05370012621916</c:v>
                </c:pt>
                <c:pt idx="291">
                  <c:v>284.0037001262192</c:v>
                </c:pt>
                <c:pt idx="292">
                  <c:v>283.95370012621925</c:v>
                </c:pt>
                <c:pt idx="293">
                  <c:v>283.90370012621929</c:v>
                </c:pt>
                <c:pt idx="294">
                  <c:v>283.85370012621934</c:v>
                </c:pt>
                <c:pt idx="295">
                  <c:v>283.80370012621938</c:v>
                </c:pt>
                <c:pt idx="296">
                  <c:v>283.75370012621943</c:v>
                </c:pt>
                <c:pt idx="297">
                  <c:v>283.70370012621947</c:v>
                </c:pt>
                <c:pt idx="298">
                  <c:v>283.65370012621952</c:v>
                </c:pt>
                <c:pt idx="299">
                  <c:v>283.60370012621956</c:v>
                </c:pt>
                <c:pt idx="300">
                  <c:v>283.55370012621961</c:v>
                </c:pt>
                <c:pt idx="301">
                  <c:v>283.50370012621966</c:v>
                </c:pt>
                <c:pt idx="302">
                  <c:v>283.4537001262197</c:v>
                </c:pt>
                <c:pt idx="303">
                  <c:v>283.40370012621975</c:v>
                </c:pt>
                <c:pt idx="304">
                  <c:v>283.35370012621979</c:v>
                </c:pt>
                <c:pt idx="305">
                  <c:v>283.30370012621984</c:v>
                </c:pt>
                <c:pt idx="306">
                  <c:v>283.25370012621988</c:v>
                </c:pt>
                <c:pt idx="307">
                  <c:v>283.20370012621993</c:v>
                </c:pt>
                <c:pt idx="308">
                  <c:v>283.15370012621997</c:v>
                </c:pt>
                <c:pt idx="309">
                  <c:v>283.10370012622002</c:v>
                </c:pt>
                <c:pt idx="310">
                  <c:v>283.05370012622006</c:v>
                </c:pt>
                <c:pt idx="311">
                  <c:v>283.00370012622011</c:v>
                </c:pt>
                <c:pt idx="312">
                  <c:v>282.95370012622016</c:v>
                </c:pt>
                <c:pt idx="313">
                  <c:v>282.9037001262202</c:v>
                </c:pt>
                <c:pt idx="314">
                  <c:v>282.85370012622025</c:v>
                </c:pt>
                <c:pt idx="315">
                  <c:v>282.80370012622029</c:v>
                </c:pt>
                <c:pt idx="316">
                  <c:v>282.75370012622034</c:v>
                </c:pt>
                <c:pt idx="317">
                  <c:v>282.70370012622038</c:v>
                </c:pt>
                <c:pt idx="318">
                  <c:v>282.65370012622043</c:v>
                </c:pt>
                <c:pt idx="319">
                  <c:v>282.60370012622047</c:v>
                </c:pt>
                <c:pt idx="320">
                  <c:v>282.55370012622052</c:v>
                </c:pt>
                <c:pt idx="321">
                  <c:v>282.50370012622056</c:v>
                </c:pt>
                <c:pt idx="322">
                  <c:v>282.45370012622061</c:v>
                </c:pt>
                <c:pt idx="323">
                  <c:v>282.40370012622066</c:v>
                </c:pt>
                <c:pt idx="324">
                  <c:v>282.3537001262207</c:v>
                </c:pt>
                <c:pt idx="325">
                  <c:v>282.30370012622075</c:v>
                </c:pt>
                <c:pt idx="326">
                  <c:v>282.25370012622079</c:v>
                </c:pt>
                <c:pt idx="327">
                  <c:v>282.20370012622084</c:v>
                </c:pt>
                <c:pt idx="328">
                  <c:v>282.15370012622088</c:v>
                </c:pt>
                <c:pt idx="329">
                  <c:v>282.10370012622093</c:v>
                </c:pt>
                <c:pt idx="330">
                  <c:v>282.05370012622097</c:v>
                </c:pt>
                <c:pt idx="331">
                  <c:v>282.00370012622102</c:v>
                </c:pt>
                <c:pt idx="332">
                  <c:v>281.95370012622107</c:v>
                </c:pt>
                <c:pt idx="333">
                  <c:v>281.90370012622111</c:v>
                </c:pt>
                <c:pt idx="334">
                  <c:v>281.85370012622116</c:v>
                </c:pt>
                <c:pt idx="335">
                  <c:v>281.8037001262212</c:v>
                </c:pt>
                <c:pt idx="336">
                  <c:v>281.75370012622125</c:v>
                </c:pt>
                <c:pt idx="337">
                  <c:v>281.70370012622129</c:v>
                </c:pt>
                <c:pt idx="338">
                  <c:v>281.65370012622134</c:v>
                </c:pt>
                <c:pt idx="339">
                  <c:v>281.60370012622138</c:v>
                </c:pt>
                <c:pt idx="340">
                  <c:v>281.55370012622143</c:v>
                </c:pt>
                <c:pt idx="341">
                  <c:v>281.50370012622147</c:v>
                </c:pt>
                <c:pt idx="342">
                  <c:v>281.45370012622152</c:v>
                </c:pt>
                <c:pt idx="343">
                  <c:v>281.40370012622157</c:v>
                </c:pt>
                <c:pt idx="344">
                  <c:v>281.35370012622161</c:v>
                </c:pt>
                <c:pt idx="345">
                  <c:v>281.30370012622166</c:v>
                </c:pt>
                <c:pt idx="346">
                  <c:v>281.2537001262217</c:v>
                </c:pt>
                <c:pt idx="347">
                  <c:v>281.20370012622175</c:v>
                </c:pt>
                <c:pt idx="348">
                  <c:v>281.15370012622179</c:v>
                </c:pt>
                <c:pt idx="349">
                  <c:v>281.10370012622184</c:v>
                </c:pt>
                <c:pt idx="350">
                  <c:v>281.05370012622188</c:v>
                </c:pt>
                <c:pt idx="351">
                  <c:v>281.00370012622193</c:v>
                </c:pt>
                <c:pt idx="352">
                  <c:v>280.95370012622197</c:v>
                </c:pt>
                <c:pt idx="353">
                  <c:v>280.90370012622202</c:v>
                </c:pt>
                <c:pt idx="354">
                  <c:v>280.85370012622207</c:v>
                </c:pt>
                <c:pt idx="355">
                  <c:v>280.80370012622211</c:v>
                </c:pt>
                <c:pt idx="356">
                  <c:v>280.75370012622216</c:v>
                </c:pt>
                <c:pt idx="357">
                  <c:v>280.7037001262222</c:v>
                </c:pt>
                <c:pt idx="358">
                  <c:v>280.65370012622225</c:v>
                </c:pt>
                <c:pt idx="359">
                  <c:v>280.60370012622229</c:v>
                </c:pt>
                <c:pt idx="360">
                  <c:v>280.55370012622234</c:v>
                </c:pt>
                <c:pt idx="361">
                  <c:v>280.50370012622238</c:v>
                </c:pt>
                <c:pt idx="362">
                  <c:v>280.45370012622243</c:v>
                </c:pt>
                <c:pt idx="363">
                  <c:v>280.40370012622247</c:v>
                </c:pt>
                <c:pt idx="364">
                  <c:v>280.35370012622252</c:v>
                </c:pt>
                <c:pt idx="365">
                  <c:v>280.30370012622257</c:v>
                </c:pt>
                <c:pt idx="366">
                  <c:v>280.25370012622261</c:v>
                </c:pt>
                <c:pt idx="367">
                  <c:v>280.20370012622266</c:v>
                </c:pt>
                <c:pt idx="368">
                  <c:v>280.1537001262227</c:v>
                </c:pt>
                <c:pt idx="369">
                  <c:v>280.10370012622275</c:v>
                </c:pt>
                <c:pt idx="370">
                  <c:v>280.05370012622279</c:v>
                </c:pt>
                <c:pt idx="371">
                  <c:v>280.00370012622284</c:v>
                </c:pt>
                <c:pt idx="372">
                  <c:v>279.95370012622288</c:v>
                </c:pt>
                <c:pt idx="373">
                  <c:v>279.90370012622293</c:v>
                </c:pt>
                <c:pt idx="374">
                  <c:v>279.85370012622298</c:v>
                </c:pt>
                <c:pt idx="375">
                  <c:v>279.80370012622302</c:v>
                </c:pt>
                <c:pt idx="376">
                  <c:v>279.75370012622307</c:v>
                </c:pt>
                <c:pt idx="377">
                  <c:v>279.70370012622311</c:v>
                </c:pt>
                <c:pt idx="378">
                  <c:v>279.65370012622316</c:v>
                </c:pt>
                <c:pt idx="379">
                  <c:v>279.6037001262232</c:v>
                </c:pt>
                <c:pt idx="380">
                  <c:v>279.55370012622325</c:v>
                </c:pt>
                <c:pt idx="381">
                  <c:v>279.50370012622329</c:v>
                </c:pt>
                <c:pt idx="382">
                  <c:v>279.45370012622334</c:v>
                </c:pt>
                <c:pt idx="383">
                  <c:v>279.40370012622338</c:v>
                </c:pt>
                <c:pt idx="384">
                  <c:v>279.35370012622343</c:v>
                </c:pt>
                <c:pt idx="385">
                  <c:v>279.30370012622348</c:v>
                </c:pt>
                <c:pt idx="386">
                  <c:v>279.25370012622352</c:v>
                </c:pt>
                <c:pt idx="387">
                  <c:v>279.20370012622357</c:v>
                </c:pt>
                <c:pt idx="388">
                  <c:v>279.15370012622361</c:v>
                </c:pt>
                <c:pt idx="389">
                  <c:v>279.10370012622366</c:v>
                </c:pt>
                <c:pt idx="390">
                  <c:v>279.0537001262237</c:v>
                </c:pt>
                <c:pt idx="391">
                  <c:v>279.00370012622375</c:v>
                </c:pt>
                <c:pt idx="392">
                  <c:v>278.95370012622379</c:v>
                </c:pt>
                <c:pt idx="393">
                  <c:v>278.90370012622384</c:v>
                </c:pt>
                <c:pt idx="394">
                  <c:v>278.85370012622388</c:v>
                </c:pt>
                <c:pt idx="395">
                  <c:v>278.80370012622393</c:v>
                </c:pt>
                <c:pt idx="396">
                  <c:v>278.75370012622398</c:v>
                </c:pt>
                <c:pt idx="397">
                  <c:v>278.70370012622402</c:v>
                </c:pt>
                <c:pt idx="398">
                  <c:v>278.65370012622407</c:v>
                </c:pt>
                <c:pt idx="399">
                  <c:v>278.60370012622411</c:v>
                </c:pt>
                <c:pt idx="400">
                  <c:v>278.55370012622416</c:v>
                </c:pt>
                <c:pt idx="401">
                  <c:v>278.5037001262242</c:v>
                </c:pt>
                <c:pt idx="402">
                  <c:v>278.45370012622425</c:v>
                </c:pt>
                <c:pt idx="403">
                  <c:v>278.40370012622429</c:v>
                </c:pt>
                <c:pt idx="404">
                  <c:v>278.35370012622434</c:v>
                </c:pt>
                <c:pt idx="405">
                  <c:v>278.30370012622438</c:v>
                </c:pt>
                <c:pt idx="406">
                  <c:v>278.25370012622443</c:v>
                </c:pt>
                <c:pt idx="407">
                  <c:v>278.20370012622448</c:v>
                </c:pt>
                <c:pt idx="408">
                  <c:v>278.15370012622452</c:v>
                </c:pt>
                <c:pt idx="409">
                  <c:v>278.10370012622457</c:v>
                </c:pt>
                <c:pt idx="410">
                  <c:v>278.05370012622461</c:v>
                </c:pt>
                <c:pt idx="411">
                  <c:v>278.00370012622466</c:v>
                </c:pt>
                <c:pt idx="412">
                  <c:v>277.9537001262247</c:v>
                </c:pt>
                <c:pt idx="413">
                  <c:v>277.90370012622475</c:v>
                </c:pt>
                <c:pt idx="414">
                  <c:v>277.85370012622479</c:v>
                </c:pt>
                <c:pt idx="415">
                  <c:v>277.80370012622484</c:v>
                </c:pt>
                <c:pt idx="416">
                  <c:v>277.75370012622489</c:v>
                </c:pt>
                <c:pt idx="417">
                  <c:v>277.70370012622493</c:v>
                </c:pt>
                <c:pt idx="418">
                  <c:v>277.65370012622498</c:v>
                </c:pt>
                <c:pt idx="419">
                  <c:v>277.60370012622502</c:v>
                </c:pt>
                <c:pt idx="420">
                  <c:v>277.55370012622507</c:v>
                </c:pt>
                <c:pt idx="421">
                  <c:v>277.50370012622511</c:v>
                </c:pt>
                <c:pt idx="422">
                  <c:v>277.45370012622516</c:v>
                </c:pt>
                <c:pt idx="423">
                  <c:v>277.4037001262252</c:v>
                </c:pt>
                <c:pt idx="424">
                  <c:v>277.35370012622525</c:v>
                </c:pt>
                <c:pt idx="425">
                  <c:v>277.30370012622529</c:v>
                </c:pt>
                <c:pt idx="426">
                  <c:v>277.25370012622534</c:v>
                </c:pt>
                <c:pt idx="427">
                  <c:v>277.20370012622539</c:v>
                </c:pt>
                <c:pt idx="428">
                  <c:v>277.15370012622543</c:v>
                </c:pt>
                <c:pt idx="429">
                  <c:v>277.10370012622548</c:v>
                </c:pt>
                <c:pt idx="430">
                  <c:v>277.05370012622552</c:v>
                </c:pt>
                <c:pt idx="431">
                  <c:v>277.00370012622557</c:v>
                </c:pt>
                <c:pt idx="432">
                  <c:v>276.95370012622561</c:v>
                </c:pt>
                <c:pt idx="433">
                  <c:v>276.90370012622566</c:v>
                </c:pt>
                <c:pt idx="434">
                  <c:v>276.8537001262257</c:v>
                </c:pt>
                <c:pt idx="435">
                  <c:v>276.80370012622575</c:v>
                </c:pt>
                <c:pt idx="436">
                  <c:v>276.75370012622579</c:v>
                </c:pt>
                <c:pt idx="437">
                  <c:v>276.70370012622584</c:v>
                </c:pt>
                <c:pt idx="438">
                  <c:v>276.65370012622589</c:v>
                </c:pt>
                <c:pt idx="439">
                  <c:v>276.60370012622593</c:v>
                </c:pt>
                <c:pt idx="440">
                  <c:v>276.55370012622598</c:v>
                </c:pt>
                <c:pt idx="441">
                  <c:v>276.50370012622602</c:v>
                </c:pt>
                <c:pt idx="442">
                  <c:v>276.45370012622607</c:v>
                </c:pt>
                <c:pt idx="443">
                  <c:v>276.40370012622611</c:v>
                </c:pt>
                <c:pt idx="444">
                  <c:v>276.35370012622616</c:v>
                </c:pt>
                <c:pt idx="445">
                  <c:v>276.3037001262262</c:v>
                </c:pt>
                <c:pt idx="446">
                  <c:v>276.25370012622625</c:v>
                </c:pt>
                <c:pt idx="447">
                  <c:v>276.20370012622629</c:v>
                </c:pt>
                <c:pt idx="448">
                  <c:v>276.15370012622634</c:v>
                </c:pt>
                <c:pt idx="449">
                  <c:v>276.10370012622639</c:v>
                </c:pt>
                <c:pt idx="450">
                  <c:v>276.05370012622643</c:v>
                </c:pt>
                <c:pt idx="451">
                  <c:v>276.00370012622648</c:v>
                </c:pt>
                <c:pt idx="452">
                  <c:v>275.95370012622652</c:v>
                </c:pt>
                <c:pt idx="453">
                  <c:v>275.90370012622657</c:v>
                </c:pt>
                <c:pt idx="454">
                  <c:v>275.85370012622661</c:v>
                </c:pt>
                <c:pt idx="455">
                  <c:v>275.80370012622666</c:v>
                </c:pt>
                <c:pt idx="456">
                  <c:v>275.7537001262267</c:v>
                </c:pt>
                <c:pt idx="457">
                  <c:v>275.70370012622675</c:v>
                </c:pt>
                <c:pt idx="458">
                  <c:v>275.65370012622679</c:v>
                </c:pt>
                <c:pt idx="459">
                  <c:v>275.60370012622684</c:v>
                </c:pt>
                <c:pt idx="460">
                  <c:v>275.55370012622689</c:v>
                </c:pt>
                <c:pt idx="461">
                  <c:v>275.50370012622693</c:v>
                </c:pt>
                <c:pt idx="462">
                  <c:v>275.45370012622698</c:v>
                </c:pt>
                <c:pt idx="463">
                  <c:v>275.40370012622702</c:v>
                </c:pt>
                <c:pt idx="464">
                  <c:v>275.35370012622707</c:v>
                </c:pt>
                <c:pt idx="465">
                  <c:v>275.30370012622711</c:v>
                </c:pt>
                <c:pt idx="466">
                  <c:v>275.25370012622716</c:v>
                </c:pt>
                <c:pt idx="467">
                  <c:v>275.2037001262272</c:v>
                </c:pt>
                <c:pt idx="468">
                  <c:v>275.15370012622725</c:v>
                </c:pt>
                <c:pt idx="469">
                  <c:v>275.1037001262273</c:v>
                </c:pt>
                <c:pt idx="470">
                  <c:v>275.05370012622734</c:v>
                </c:pt>
                <c:pt idx="471">
                  <c:v>275.00370012622739</c:v>
                </c:pt>
                <c:pt idx="472">
                  <c:v>274.95370012622743</c:v>
                </c:pt>
                <c:pt idx="473">
                  <c:v>274.90370012622748</c:v>
                </c:pt>
                <c:pt idx="474">
                  <c:v>274.85370012622752</c:v>
                </c:pt>
                <c:pt idx="475">
                  <c:v>274.80370012622757</c:v>
                </c:pt>
                <c:pt idx="476">
                  <c:v>274.75370012622761</c:v>
                </c:pt>
                <c:pt idx="477">
                  <c:v>274.70370012622766</c:v>
                </c:pt>
                <c:pt idx="478">
                  <c:v>274.6537001262277</c:v>
                </c:pt>
                <c:pt idx="479">
                  <c:v>274.60370012622775</c:v>
                </c:pt>
                <c:pt idx="480">
                  <c:v>274.5537001262278</c:v>
                </c:pt>
                <c:pt idx="481">
                  <c:v>274.50370012622784</c:v>
                </c:pt>
                <c:pt idx="482">
                  <c:v>274.45370012622789</c:v>
                </c:pt>
                <c:pt idx="483">
                  <c:v>274.40370012622793</c:v>
                </c:pt>
                <c:pt idx="484">
                  <c:v>274.35370012622798</c:v>
                </c:pt>
                <c:pt idx="485">
                  <c:v>274.30370012622802</c:v>
                </c:pt>
                <c:pt idx="486">
                  <c:v>274.25370012622807</c:v>
                </c:pt>
                <c:pt idx="487">
                  <c:v>274.20370012622811</c:v>
                </c:pt>
                <c:pt idx="488">
                  <c:v>274.15370012622816</c:v>
                </c:pt>
                <c:pt idx="489">
                  <c:v>274.1037001262282</c:v>
                </c:pt>
                <c:pt idx="490">
                  <c:v>274.05370012622825</c:v>
                </c:pt>
                <c:pt idx="491">
                  <c:v>274.0037001262283</c:v>
                </c:pt>
                <c:pt idx="492">
                  <c:v>273.95370012622834</c:v>
                </c:pt>
                <c:pt idx="493">
                  <c:v>273.90370012622839</c:v>
                </c:pt>
                <c:pt idx="494">
                  <c:v>273.85370012622843</c:v>
                </c:pt>
                <c:pt idx="495">
                  <c:v>273.80370012622848</c:v>
                </c:pt>
                <c:pt idx="496">
                  <c:v>273.75370012622852</c:v>
                </c:pt>
                <c:pt idx="497">
                  <c:v>273.70370012622857</c:v>
                </c:pt>
                <c:pt idx="498">
                  <c:v>273.65370012622861</c:v>
                </c:pt>
                <c:pt idx="499">
                  <c:v>273.60370012622866</c:v>
                </c:pt>
                <c:pt idx="500">
                  <c:v>273.5537001262287</c:v>
                </c:pt>
              </c:numCache>
            </c:numRef>
          </c:xVal>
          <c:yVal>
            <c:numRef>
              <c:f>A750CR!$O$12:$O$512</c:f>
              <c:numCache>
                <c:formatCode>General</c:formatCode>
                <c:ptCount val="501"/>
                <c:pt idx="0">
                  <c:v>4.769863892180448E-101</c:v>
                </c:pt>
                <c:pt idx="1">
                  <c:v>1.3529561940187414E-100</c:v>
                </c:pt>
                <c:pt idx="2">
                  <c:v>3.8286923001874993E-100</c:v>
                </c:pt>
                <c:pt idx="3">
                  <c:v>1.0809514179488914E-99</c:v>
                </c:pt>
                <c:pt idx="4">
                  <c:v>3.0447445884368583E-99</c:v>
                </c:pt>
                <c:pt idx="5">
                  <c:v>8.5562711694261738E-99</c:v>
                </c:pt>
                <c:pt idx="6">
                  <c:v>2.3988726541491427E-98</c:v>
                </c:pt>
                <c:pt idx="7">
                  <c:v>6.7099429634075167E-98</c:v>
                </c:pt>
                <c:pt idx="8">
                  <c:v>1.8724897298406671E-97</c:v>
                </c:pt>
                <c:pt idx="9">
                  <c:v>5.2132558739773597E-97</c:v>
                </c:pt>
                <c:pt idx="10">
                  <c:v>1.4480635410641817E-96</c:v>
                </c:pt>
                <c:pt idx="11">
                  <c:v>4.0128708075650261E-96</c:v>
                </c:pt>
                <c:pt idx="12">
                  <c:v>1.1094601763592081E-95</c:v>
                </c:pt>
                <c:pt idx="13">
                  <c:v>3.0602523422512141E-95</c:v>
                </c:pt>
                <c:pt idx="14">
                  <c:v>8.4215443681170078E-95</c:v>
                </c:pt>
                <c:pt idx="15">
                  <c:v>2.3121458404561175E-94</c:v>
                </c:pt>
                <c:pt idx="16">
                  <c:v>6.3332654050310152E-94</c:v>
                </c:pt>
                <c:pt idx="17">
                  <c:v>1.7307292492318673E-93</c:v>
                </c:pt>
                <c:pt idx="18">
                  <c:v>4.718669493772525E-93</c:v>
                </c:pt>
                <c:pt idx="19">
                  <c:v>1.28350914282596E-92</c:v>
                </c:pt>
                <c:pt idx="20">
                  <c:v>3.4831113211626556E-92</c:v>
                </c:pt>
                <c:pt idx="21">
                  <c:v>9.430282959057227E-92</c:v>
                </c:pt>
                <c:pt idx="22">
                  <c:v>2.5472470876939354E-91</c:v>
                </c:pt>
                <c:pt idx="23">
                  <c:v>6.8644604269067057E-91</c:v>
                </c:pt>
                <c:pt idx="24">
                  <c:v>1.8455708328535504E-90</c:v>
                </c:pt>
                <c:pt idx="25">
                  <c:v>4.9504423965285604E-90</c:v>
                </c:pt>
                <c:pt idx="26">
                  <c:v>1.3247876956580419E-89</c:v>
                </c:pt>
                <c:pt idx="27">
                  <c:v>3.5370202096261062E-89</c:v>
                </c:pt>
                <c:pt idx="28">
                  <c:v>9.4214506528946757E-89</c:v>
                </c:pt>
                <c:pt idx="29">
                  <c:v>2.5037271296755934E-88</c:v>
                </c:pt>
                <c:pt idx="30">
                  <c:v>6.6381214479283915E-88</c:v>
                </c:pt>
                <c:pt idx="31">
                  <c:v>1.7558700591309083E-87</c:v>
                </c:pt>
                <c:pt idx="32">
                  <c:v>4.6337066275216033E-87</c:v>
                </c:pt>
                <c:pt idx="33">
                  <c:v>1.2199827095840179E-86</c:v>
                </c:pt>
                <c:pt idx="34">
                  <c:v>3.2045555051740965E-86</c:v>
                </c:pt>
                <c:pt idx="35">
                  <c:v>8.397903927465965E-86</c:v>
                </c:pt>
                <c:pt idx="36">
                  <c:v>2.195649366029942E-85</c:v>
                </c:pt>
                <c:pt idx="37">
                  <c:v>5.7272224589786393E-85</c:v>
                </c:pt>
                <c:pt idx="38">
                  <c:v>1.4904386332862102E-84</c:v>
                </c:pt>
                <c:pt idx="39">
                  <c:v>3.8696628408552754E-84</c:v>
                </c:pt>
                <c:pt idx="40">
                  <c:v>1.0023540188142089E-83</c:v>
                </c:pt>
                <c:pt idx="41">
                  <c:v>2.5903480752622331E-83</c:v>
                </c:pt>
                <c:pt idx="42">
                  <c:v>6.6785794496337852E-83</c:v>
                </c:pt>
                <c:pt idx="43">
                  <c:v>1.7179046243590995E-82</c:v>
                </c:pt>
                <c:pt idx="44">
                  <c:v>4.4086231998115432E-82</c:v>
                </c:pt>
                <c:pt idx="45">
                  <c:v>1.1287451461475384E-81</c:v>
                </c:pt>
                <c:pt idx="46">
                  <c:v>2.8832200593857554E-81</c:v>
                </c:pt>
                <c:pt idx="47">
                  <c:v>7.3476534866941914E-81</c:v>
                </c:pt>
                <c:pt idx="48">
                  <c:v>1.8681361480454616E-80</c:v>
                </c:pt>
                <c:pt idx="49">
                  <c:v>4.7386797830833266E-80</c:v>
                </c:pt>
                <c:pt idx="50">
                  <c:v>1.1992098343481173E-79</c:v>
                </c:pt>
                <c:pt idx="51">
                  <c:v>3.0277637257164524E-79</c:v>
                </c:pt>
                <c:pt idx="52">
                  <c:v>7.6267193049718328E-79</c:v>
                </c:pt>
                <c:pt idx="53">
                  <c:v>1.9166487273969635E-78</c:v>
                </c:pt>
                <c:pt idx="54">
                  <c:v>4.8054744048722063E-78</c:v>
                </c:pt>
                <c:pt idx="55">
                  <c:v>1.2020402019398777E-77</c:v>
                </c:pt>
                <c:pt idx="56">
                  <c:v>2.9997889301998478E-77</c:v>
                </c:pt>
                <c:pt idx="57">
                  <c:v>7.4688095368038156E-77</c:v>
                </c:pt>
                <c:pt idx="58">
                  <c:v>1.855244069611899E-76</c:v>
                </c:pt>
                <c:pt idx="59">
                  <c:v>4.5976901582666128E-76</c:v>
                </c:pt>
                <c:pt idx="60">
                  <c:v>1.1367561958808995E-75</c:v>
                </c:pt>
                <c:pt idx="61">
                  <c:v>2.8040382950634742E-75</c:v>
                </c:pt>
                <c:pt idx="62">
                  <c:v>6.9006425559639125E-75</c:v>
                </c:pt>
                <c:pt idx="63">
                  <c:v>1.6942757884287064E-74</c:v>
                </c:pt>
                <c:pt idx="64">
                  <c:v>4.1501869299974713E-74</c:v>
                </c:pt>
                <c:pt idx="65">
                  <c:v>1.0142387356340947E-73</c:v>
                </c:pt>
                <c:pt idx="66">
                  <c:v>2.4728724076883968E-73</c:v>
                </c:pt>
                <c:pt idx="67">
                  <c:v>6.0152295522055509E-73</c:v>
                </c:pt>
                <c:pt idx="68">
                  <c:v>1.4597943661787623E-72</c:v>
                </c:pt>
                <c:pt idx="69">
                  <c:v>3.5344361625773962E-72</c:v>
                </c:pt>
                <c:pt idx="70">
                  <c:v>8.5376349588816382E-72</c:v>
                </c:pt>
                <c:pt idx="71">
                  <c:v>2.0575197029063844E-71</c:v>
                </c:pt>
                <c:pt idx="72">
                  <c:v>4.9469714574864738E-71</c:v>
                </c:pt>
                <c:pt idx="73">
                  <c:v>1.1866531257850072E-70</c:v>
                </c:pt>
                <c:pt idx="74">
                  <c:v>2.8398614443244728E-70</c:v>
                </c:pt>
                <c:pt idx="75">
                  <c:v>6.7804652806844216E-70</c:v>
                </c:pt>
                <c:pt idx="76">
                  <c:v>1.6151424161538002E-69</c:v>
                </c:pt>
                <c:pt idx="77">
                  <c:v>3.8384079452924857E-69</c:v>
                </c:pt>
                <c:pt idx="78">
                  <c:v>9.1008177555534723E-69</c:v>
                </c:pt>
                <c:pt idx="79">
                  <c:v>2.1527752252624847E-68</c:v>
                </c:pt>
                <c:pt idx="80">
                  <c:v>5.0804939315972522E-68</c:v>
                </c:pt>
                <c:pt idx="81">
                  <c:v>1.1961955106007991E-67</c:v>
                </c:pt>
                <c:pt idx="82">
                  <c:v>2.8098774588323813E-67</c:v>
                </c:pt>
                <c:pt idx="83">
                  <c:v>6.5850878570434685E-67</c:v>
                </c:pt>
                <c:pt idx="84">
                  <c:v>1.5396597193798535E-66</c:v>
                </c:pt>
                <c:pt idx="85">
                  <c:v>3.5915085380542601E-66</c:v>
                </c:pt>
                <c:pt idx="86">
                  <c:v>8.3583016277060752E-66</c:v>
                </c:pt>
                <c:pt idx="87">
                  <c:v>1.9406542019536893E-65</c:v>
                </c:pt>
                <c:pt idx="88">
                  <c:v>4.4953887599341344E-65</c:v>
                </c:pt>
                <c:pt idx="89">
                  <c:v>1.0389038000227013E-64</c:v>
                </c:pt>
                <c:pt idx="90">
                  <c:v>2.39536883731983E-64</c:v>
                </c:pt>
                <c:pt idx="91">
                  <c:v>5.5100867552520031E-64</c:v>
                </c:pt>
                <c:pt idx="92">
                  <c:v>1.264542585035367E-63</c:v>
                </c:pt>
                <c:pt idx="93">
                  <c:v>2.89532595057077E-63</c:v>
                </c:pt>
                <c:pt idx="94">
                  <c:v>6.6137907060635947E-63</c:v>
                </c:pt>
                <c:pt idx="95">
                  <c:v>1.5072747127984736E-62</c:v>
                </c:pt>
                <c:pt idx="96">
                  <c:v>3.4270730346966995E-62</c:v>
                </c:pt>
                <c:pt idx="97">
                  <c:v>7.7739776466789325E-62</c:v>
                </c:pt>
                <c:pt idx="98">
                  <c:v>1.7593498011770455E-61</c:v>
                </c:pt>
                <c:pt idx="99">
                  <c:v>3.9723735915752695E-61</c:v>
                </c:pt>
                <c:pt idx="100">
                  <c:v>8.9482262585849728E-61</c:v>
                </c:pt>
                <c:pt idx="101">
                  <c:v>2.0110034176149296E-60</c:v>
                </c:pt>
                <c:pt idx="102">
                  <c:v>4.5089730705415858E-60</c:v>
                </c:pt>
                <c:pt idx="103">
                  <c:v>1.0086290107545106E-59</c:v>
                </c:pt>
                <c:pt idx="104">
                  <c:v>2.2509935488600649E-59</c:v>
                </c:pt>
                <c:pt idx="105">
                  <c:v>5.0119418820271379E-59</c:v>
                </c:pt>
                <c:pt idx="106">
                  <c:v>1.1133373612297449E-58</c:v>
                </c:pt>
                <c:pt idx="107">
                  <c:v>2.4673827339432545E-58</c:v>
                </c:pt>
                <c:pt idx="108">
                  <c:v>5.455508545583762E-58</c:v>
                </c:pt>
                <c:pt idx="109">
                  <c:v>1.2034358379007895E-57</c:v>
                </c:pt>
                <c:pt idx="110">
                  <c:v>2.6484978310369005E-57</c:v>
                </c:pt>
                <c:pt idx="111">
                  <c:v>5.8152084078079884E-57</c:v>
                </c:pt>
                <c:pt idx="112">
                  <c:v>1.2738547972848836E-56</c:v>
                </c:pt>
                <c:pt idx="113">
                  <c:v>2.7839635906943769E-56</c:v>
                </c:pt>
                <c:pt idx="114">
                  <c:v>6.0701043418117096E-56</c:v>
                </c:pt>
                <c:pt idx="115">
                  <c:v>1.3204371748414566E-55</c:v>
                </c:pt>
                <c:pt idx="116">
                  <c:v>2.8656840734750195E-55</c:v>
                </c:pt>
                <c:pt idx="117">
                  <c:v>6.2048010140915506E-55</c:v>
                </c:pt>
                <c:pt idx="118">
                  <c:v>1.3403443493016882E-54</c:v>
                </c:pt>
                <c:pt idx="119">
                  <c:v>2.8886431753136996E-54</c:v>
                </c:pt>
                <c:pt idx="120">
                  <c:v>6.2109837018356811E-54</c:v>
                </c:pt>
                <c:pt idx="121">
                  <c:v>1.3323424403406175E-53</c:v>
                </c:pt>
                <c:pt idx="122">
                  <c:v>2.8514142496186077E-53</c:v>
                </c:pt>
                <c:pt idx="123">
                  <c:v>6.0882678419128404E-53</c:v>
                </c:pt>
                <c:pt idx="124">
                  <c:v>1.2969288934449993E-52</c:v>
                </c:pt>
                <c:pt idx="125">
                  <c:v>2.7563068368239666E-52</c:v>
                </c:pt>
                <c:pt idx="126">
                  <c:v>5.8442386217242269E-52</c:v>
                </c:pt>
                <c:pt idx="127">
                  <c:v>1.2362812957201813E-51</c:v>
                </c:pt>
                <c:pt idx="128">
                  <c:v>2.6091295192333942E-51</c:v>
                </c:pt>
                <c:pt idx="129">
                  <c:v>5.4936749449509911E-51</c:v>
                </c:pt>
                <c:pt idx="130">
                  <c:v>1.1540357450888371E-50</c:v>
                </c:pt>
                <c:pt idx="131">
                  <c:v>2.4186027573677112E-50</c:v>
                </c:pt>
                <c:pt idx="132">
                  <c:v>5.0570681638500717E-50</c:v>
                </c:pt>
                <c:pt idx="133">
                  <c:v>1.0549261364110285E-49</c:v>
                </c:pt>
                <c:pt idx="134">
                  <c:v>2.1955042303997267E-49</c:v>
                </c:pt>
                <c:pt idx="135">
                  <c:v>4.558641976205676E-49</c:v>
                </c:pt>
                <c:pt idx="136">
                  <c:v>9.4433410166735787E-49</c:v>
                </c:pt>
                <c:pt idx="137">
                  <c:v>1.9516630601548738E-48</c:v>
                </c:pt>
                <c:pt idx="138">
                  <c:v>4.0241391729499794E-48</c:v>
                </c:pt>
                <c:pt idx="139">
                  <c:v>8.2780896085823527E-48</c:v>
                </c:pt>
                <c:pt idx="140">
                  <c:v>1.698932934216694E-47</c:v>
                </c:pt>
                <c:pt idx="141">
                  <c:v>3.4786547538848666E-47</c:v>
                </c:pt>
                <c:pt idx="142">
                  <c:v>7.1061668872068974E-47</c:v>
                </c:pt>
                <c:pt idx="143">
                  <c:v>1.4482664090053421E-46</c:v>
                </c:pt>
                <c:pt idx="144">
                  <c:v>2.9447639921227412E-46</c:v>
                </c:pt>
                <c:pt idx="145">
                  <c:v>5.9736739039534092E-46</c:v>
                </c:pt>
                <c:pt idx="146">
                  <c:v>1.2089866619306786E-45</c:v>
                </c:pt>
                <c:pt idx="147">
                  <c:v>2.4411276443699249E-45</c:v>
                </c:pt>
                <c:pt idx="148">
                  <c:v>4.9175462051287388E-45</c:v>
                </c:pt>
                <c:pt idx="149">
                  <c:v>9.8831500855499854E-45</c:v>
                </c:pt>
                <c:pt idx="150">
                  <c:v>1.9816699008587032E-44</c:v>
                </c:pt>
                <c:pt idx="151">
                  <c:v>3.9642060178802615E-44</c:v>
                </c:pt>
                <c:pt idx="152">
                  <c:v>7.9117052804869889E-44</c:v>
                </c:pt>
                <c:pt idx="153">
                  <c:v>1.5753351611151949E-43</c:v>
                </c:pt>
                <c:pt idx="154">
                  <c:v>3.1294269118826598E-43</c:v>
                </c:pt>
                <c:pt idx="155">
                  <c:v>6.2021981995942223E-43</c:v>
                </c:pt>
                <c:pt idx="156">
                  <c:v>1.2263528626942367E-42</c:v>
                </c:pt>
                <c:pt idx="157">
                  <c:v>2.419213731204182E-42</c:v>
                </c:pt>
                <c:pt idx="158">
                  <c:v>4.7612612245886953E-42</c:v>
                </c:pt>
                <c:pt idx="159">
                  <c:v>9.3488622599891239E-42</c:v>
                </c:pt>
                <c:pt idx="160">
                  <c:v>1.8314054150199072E-41</c:v>
                </c:pt>
                <c:pt idx="161">
                  <c:v>3.5793091259895973E-41</c:v>
                </c:pt>
                <c:pt idx="162">
                  <c:v>6.979155945773874E-41</c:v>
                </c:pt>
                <c:pt idx="163">
                  <c:v>1.3576742413246974E-40</c:v>
                </c:pt>
                <c:pt idx="164">
                  <c:v>2.6349794663715938E-40</c:v>
                </c:pt>
                <c:pt idx="165">
                  <c:v>5.1020871559126598E-40</c:v>
                </c:pt>
                <c:pt idx="166">
                  <c:v>9.8561542597196569E-40</c:v>
                </c:pt>
                <c:pt idx="167">
                  <c:v>1.8995734549477684E-39</c:v>
                </c:pt>
                <c:pt idx="168">
                  <c:v>3.6525290019650927E-39</c:v>
                </c:pt>
                <c:pt idx="169">
                  <c:v>7.0068082887738745E-39</c:v>
                </c:pt>
                <c:pt idx="170">
                  <c:v>1.341021615348528E-38</c:v>
                </c:pt>
                <c:pt idx="171">
                  <c:v>2.5605915159776877E-38</c:v>
                </c:pt>
                <c:pt idx="172">
                  <c:v>4.8779102722800077E-38</c:v>
                </c:pt>
                <c:pt idx="173">
                  <c:v>9.2707803907602901E-38</c:v>
                </c:pt>
                <c:pt idx="174">
                  <c:v>1.7578740727226845E-37</c:v>
                </c:pt>
                <c:pt idx="175">
                  <c:v>3.3254330513211942E-37</c:v>
                </c:pt>
                <c:pt idx="176">
                  <c:v>6.2762124805165351E-37</c:v>
                </c:pt>
                <c:pt idx="177">
                  <c:v>1.1817784015320327E-36</c:v>
                </c:pt>
                <c:pt idx="178">
                  <c:v>2.2200534965971519E-36</c:v>
                </c:pt>
                <c:pt idx="179">
                  <c:v>4.1608284673974117E-36</c:v>
                </c:pt>
                <c:pt idx="180">
                  <c:v>7.7800997555641038E-36</c:v>
                </c:pt>
                <c:pt idx="181">
                  <c:v>1.4513745383107854E-35</c:v>
                </c:pt>
                <c:pt idx="182">
                  <c:v>2.7012377809552154E-35</c:v>
                </c:pt>
                <c:pt idx="183">
                  <c:v>5.0157411073808851E-35</c:v>
                </c:pt>
                <c:pt idx="184">
                  <c:v>9.2917258882995247E-35</c:v>
                </c:pt>
                <c:pt idx="185">
                  <c:v>1.7173018900579568E-34</c:v>
                </c:pt>
                <c:pt idx="186">
                  <c:v>3.1665466280271359E-34</c:v>
                </c:pt>
                <c:pt idx="187">
                  <c:v>5.8252438238811847E-34</c:v>
                </c:pt>
                <c:pt idx="188">
                  <c:v>1.0691319537268456E-33</c:v>
                </c:pt>
                <c:pt idx="189">
                  <c:v>1.9576610153187969E-33</c:v>
                </c:pt>
                <c:pt idx="190">
                  <c:v>3.5762894053740177E-33</c:v>
                </c:pt>
                <c:pt idx="191">
                  <c:v>6.5180366911784202E-33</c:v>
                </c:pt>
                <c:pt idx="192">
                  <c:v>1.1851953165126211E-32</c:v>
                </c:pt>
                <c:pt idx="193">
                  <c:v>2.1500671975281512E-32</c:v>
                </c:pt>
                <c:pt idx="194">
                  <c:v>3.8913753297911691E-32</c:v>
                </c:pt>
                <c:pt idx="195">
                  <c:v>7.0265669744122642E-32</c:v>
                </c:pt>
                <c:pt idx="196">
                  <c:v>1.2658208358556158E-31</c:v>
                </c:pt>
                <c:pt idx="197">
                  <c:v>2.2750464647943535E-31</c:v>
                </c:pt>
                <c:pt idx="198">
                  <c:v>4.0794093121859499E-31</c:v>
                </c:pt>
                <c:pt idx="199">
                  <c:v>7.2978221610150371E-31</c:v>
                </c:pt>
                <c:pt idx="200">
                  <c:v>1.302501553518111E-30</c:v>
                </c:pt>
                <c:pt idx="201">
                  <c:v>2.3192747776832324E-30</c:v>
                </c:pt>
                <c:pt idx="202">
                  <c:v>4.1201700525435393E-30</c:v>
                </c:pt>
                <c:pt idx="203">
                  <c:v>7.3024242101585682E-30</c:v>
                </c:pt>
                <c:pt idx="204">
                  <c:v>1.2912429293563864E-29</c:v>
                </c:pt>
                <c:pt idx="205">
                  <c:v>2.2779166845903724E-29</c:v>
                </c:pt>
                <c:pt idx="206">
                  <c:v>4.0091905297148646E-29</c:v>
                </c:pt>
                <c:pt idx="207">
                  <c:v>7.0398683409371728E-29</c:v>
                </c:pt>
                <c:pt idx="208">
                  <c:v>1.2332790649499496E-28</c:v>
                </c:pt>
                <c:pt idx="209">
                  <c:v>2.155495709278235E-28</c:v>
                </c:pt>
                <c:pt idx="210">
                  <c:v>3.7585639768304409E-28</c:v>
                </c:pt>
                <c:pt idx="211">
                  <c:v>6.5386141868265581E-28</c:v>
                </c:pt>
                <c:pt idx="212">
                  <c:v>1.1348499917732024E-27</c:v>
                </c:pt>
                <c:pt idx="213">
                  <c:v>1.9650797771069047E-27</c:v>
                </c:pt>
                <c:pt idx="214">
                  <c:v>3.3947742145215314E-27</c:v>
                </c:pt>
                <c:pt idx="215">
                  <c:v>5.851006549984439E-27</c:v>
                </c:pt>
                <c:pt idx="216">
                  <c:v>1.0060956119264941E-26</c:v>
                </c:pt>
                <c:pt idx="217">
                  <c:v>1.7259845601966089E-26</c:v>
                </c:pt>
                <c:pt idx="218">
                  <c:v>2.9540887520237012E-26</c:v>
                </c:pt>
                <c:pt idx="219">
                  <c:v>5.0442796178515801E-26</c:v>
                </c:pt>
                <c:pt idx="220">
                  <c:v>8.5933746691385629E-26</c:v>
                </c:pt>
                <c:pt idx="221">
                  <c:v>1.4605530065275091E-25</c:v>
                </c:pt>
                <c:pt idx="222">
                  <c:v>2.4766228743283846E-25</c:v>
                </c:pt>
                <c:pt idx="223">
                  <c:v>4.189781912572684E-25</c:v>
                </c:pt>
                <c:pt idx="224">
                  <c:v>7.0715063610135912E-25</c:v>
                </c:pt>
                <c:pt idx="225">
                  <c:v>1.1907523196328581E-24</c:v>
                </c:pt>
                <c:pt idx="226">
                  <c:v>2.0004141462835861E-24</c:v>
                </c:pt>
                <c:pt idx="227">
                  <c:v>3.3527979244736618E-24</c:v>
                </c:pt>
                <c:pt idx="228">
                  <c:v>5.6063966663401217E-24</c:v>
                </c:pt>
                <c:pt idx="229">
                  <c:v>9.3529636371376648E-24</c:v>
                </c:pt>
                <c:pt idx="230">
                  <c:v>1.5566954315154162E-23</c:v>
                </c:pt>
                <c:pt idx="231">
                  <c:v>2.5849195841674694E-23</c:v>
                </c:pt>
                <c:pt idx="232">
                  <c:v>4.2823228277453766E-23</c:v>
                </c:pt>
                <c:pt idx="233">
                  <c:v>7.0778401827872101E-23</c:v>
                </c:pt>
                <c:pt idx="234">
                  <c:v>1.167108094685284E-22</c:v>
                </c:pt>
                <c:pt idx="235">
                  <c:v>1.9200405081814179E-22</c:v>
                </c:pt>
                <c:pt idx="236">
                  <c:v>3.1513648203911822E-22</c:v>
                </c:pt>
                <c:pt idx="237">
                  <c:v>5.1603119319684764E-22</c:v>
                </c:pt>
                <c:pt idx="238">
                  <c:v>8.4302840508007469E-22</c:v>
                </c:pt>
                <c:pt idx="239">
                  <c:v>1.3740338829263925E-21</c:v>
                </c:pt>
                <c:pt idx="240">
                  <c:v>2.2343008855145496E-21</c:v>
                </c:pt>
                <c:pt idx="241">
                  <c:v>3.6247232541107518E-21</c:v>
                </c:pt>
                <c:pt idx="242">
                  <c:v>5.8667425618009442E-21</c:v>
                </c:pt>
                <c:pt idx="243">
                  <c:v>9.4734504909845495E-21</c:v>
                </c:pt>
                <c:pt idx="244">
                  <c:v>1.5261890358378138E-20</c:v>
                </c:pt>
                <c:pt idx="245">
                  <c:v>2.4529994438130968E-20</c:v>
                </c:pt>
                <c:pt idx="246">
                  <c:v>3.9334673646759863E-20</c:v>
                </c:pt>
                <c:pt idx="247">
                  <c:v>6.2927812319908945E-20</c:v>
                </c:pt>
                <c:pt idx="248">
                  <c:v>1.0043814830318226E-19</c:v>
                </c:pt>
                <c:pt idx="249">
                  <c:v>1.5993508371238053E-19</c:v>
                </c:pt>
                <c:pt idx="250">
                  <c:v>2.5408426316330915E-19</c:v>
                </c:pt>
                <c:pt idx="251">
                  <c:v>4.0271775233901282E-19</c:v>
                </c:pt>
                <c:pt idx="252">
                  <c:v>6.3681423382826519E-19</c:v>
                </c:pt>
                <c:pt idx="253">
                  <c:v>1.0046475529667034E-18</c:v>
                </c:pt>
                <c:pt idx="254">
                  <c:v>1.5812614400111128E-18</c:v>
                </c:pt>
                <c:pt idx="255">
                  <c:v>2.48303368546637E-18</c:v>
                </c:pt>
                <c:pt idx="256">
                  <c:v>3.8900082571304416E-18</c:v>
                </c:pt>
                <c:pt idx="257">
                  <c:v>6.0800537140781744E-18</c:v>
                </c:pt>
                <c:pt idx="258">
                  <c:v>9.4809812993093542E-18</c:v>
                </c:pt>
                <c:pt idx="259">
                  <c:v>1.474986837910261E-17</c:v>
                </c:pt>
                <c:pt idx="260">
                  <c:v>2.2893488791739417E-17</c:v>
                </c:pt>
                <c:pt idx="261">
                  <c:v>3.5450698595433983E-17</c:v>
                </c:pt>
                <c:pt idx="262">
                  <c:v>5.4767963945424793E-17</c:v>
                </c:pt>
                <c:pt idx="263">
                  <c:v>8.4414562691659567E-17</c:v>
                </c:pt>
                <c:pt idx="264">
                  <c:v>1.2980670771411971E-16</c:v>
                </c:pt>
                <c:pt idx="265">
                  <c:v>1.9914338099909458E-16</c:v>
                </c:pt>
                <c:pt idx="266">
                  <c:v>3.0480606081864113E-16</c:v>
                </c:pt>
                <c:pt idx="267">
                  <c:v>4.6544707083825685E-16</c:v>
                </c:pt>
                <c:pt idx="268">
                  <c:v>7.0909755149363138E-16</c:v>
                </c:pt>
                <c:pt idx="269">
                  <c:v>1.0777813171342213E-15</c:v>
                </c:pt>
                <c:pt idx="270">
                  <c:v>1.6343471021010414E-15</c:v>
                </c:pt>
                <c:pt idx="271">
                  <c:v>2.4725604867569597E-15</c:v>
                </c:pt>
                <c:pt idx="272">
                  <c:v>3.731973343113716E-15</c:v>
                </c:pt>
                <c:pt idx="273">
                  <c:v>5.6197775154203363E-15</c:v>
                </c:pt>
                <c:pt idx="274">
                  <c:v>8.4428426000926147E-15</c:v>
                </c:pt>
                <c:pt idx="275">
                  <c:v>1.2654565680319067E-14</c:v>
                </c:pt>
                <c:pt idx="276">
                  <c:v>1.8923208595354521E-14</c:v>
                </c:pt>
                <c:pt idx="277">
                  <c:v>2.8231326858246751E-14</c:v>
                </c:pt>
                <c:pt idx="278">
                  <c:v>4.2020071282011021E-14</c:v>
                </c:pt>
                <c:pt idx="279">
                  <c:v>6.2398084857801424E-14</c:v>
                </c:pt>
                <c:pt idx="280">
                  <c:v>9.2443146030563283E-14</c:v>
                </c:pt>
                <c:pt idx="281">
                  <c:v>1.3663663395888828E-13</c:v>
                </c:pt>
                <c:pt idx="282">
                  <c:v>2.0148771574311843E-13</c:v>
                </c:pt>
                <c:pt idx="283">
                  <c:v>2.9642782880906634E-13</c:v>
                </c:pt>
                <c:pt idx="284">
                  <c:v>4.3508925071016216E-13</c:v>
                </c:pt>
                <c:pt idx="285">
                  <c:v>6.3712803522711539E-13</c:v>
                </c:pt>
                <c:pt idx="286">
                  <c:v>9.3081646828919239E-13</c:v>
                </c:pt>
                <c:pt idx="287">
                  <c:v>1.356720484280404E-12</c:v>
                </c:pt>
                <c:pt idx="288">
                  <c:v>1.9729027904209955E-12</c:v>
                </c:pt>
                <c:pt idx="289">
                  <c:v>2.8622658762527587E-12</c:v>
                </c:pt>
                <c:pt idx="290">
                  <c:v>4.1428884510937968E-12</c:v>
                </c:pt>
                <c:pt idx="291">
                  <c:v>5.9825383033312267E-12</c:v>
                </c:pt>
                <c:pt idx="292">
                  <c:v>8.6189967485081758E-12</c:v>
                </c:pt>
                <c:pt idx="293">
                  <c:v>1.2388448703704659E-11</c:v>
                </c:pt>
                <c:pt idx="294">
                  <c:v>1.7765037066447252E-11</c:v>
                </c:pt>
                <c:pt idx="295">
                  <c:v>2.5415829597861448E-11</c:v>
                </c:pt>
                <c:pt idx="296">
                  <c:v>3.6277006531402526E-11</c:v>
                </c:pt>
                <c:pt idx="297">
                  <c:v>5.1659188224860735E-11</c:v>
                </c:pt>
                <c:pt idx="298">
                  <c:v>7.3392670860104296E-11</c:v>
                </c:pt>
                <c:pt idx="299">
                  <c:v>1.0402717116723036E-10</c:v>
                </c:pt>
                <c:pt idx="300">
                  <c:v>1.4710582366894882E-10</c:v>
                </c:pt>
                <c:pt idx="301">
                  <c:v>2.0754005349385059E-10</c:v>
                </c:pt>
                <c:pt idx="302">
                  <c:v>2.9212112443487974E-10</c:v>
                </c:pt>
                <c:pt idx="303">
                  <c:v>4.1021636696311931E-10</c:v>
                </c:pt>
                <c:pt idx="304">
                  <c:v>5.7471427625278602E-10</c:v>
                </c:pt>
                <c:pt idx="305">
                  <c:v>8.0330407087632294E-10</c:v>
                </c:pt>
                <c:pt idx="306">
                  <c:v>1.120203515534996E-9</c:v>
                </c:pt>
                <c:pt idx="307">
                  <c:v>1.5584858939129295E-9</c:v>
                </c:pt>
                <c:pt idx="308">
                  <c:v>2.1632056136553687E-9</c:v>
                </c:pt>
                <c:pt idx="309">
                  <c:v>2.9955854179086614E-9</c:v>
                </c:pt>
                <c:pt idx="310">
                  <c:v>4.1386108826979416E-9</c:v>
                </c:pt>
                <c:pt idx="311">
                  <c:v>5.704485282991031E-9</c:v>
                </c:pt>
                <c:pt idx="312">
                  <c:v>7.8445369623170723E-9</c:v>
                </c:pt>
                <c:pt idx="313">
                  <c:v>1.07623508134016E-8</c:v>
                </c:pt>
                <c:pt idx="314">
                  <c:v>1.4731126403022212E-8</c:v>
                </c:pt>
                <c:pt idx="315">
                  <c:v>2.0116561478079011E-8</c:v>
                </c:pt>
                <c:pt idx="316">
                  <c:v>2.7406938331606608E-8</c:v>
                </c:pt>
                <c:pt idx="317">
                  <c:v>3.7252573254632579E-8</c:v>
                </c:pt>
                <c:pt idx="318">
                  <c:v>5.0517402651503978E-8</c:v>
                </c:pt>
                <c:pt idx="319">
                  <c:v>6.8346256182229872E-8</c:v>
                </c:pt>
                <c:pt idx="320">
                  <c:v>9.2252347875551712E-8</c:v>
                </c:pt>
                <c:pt idx="321">
                  <c:v>1.2423074994931994E-7</c:v>
                </c:pt>
                <c:pt idx="322">
                  <c:v>1.6690516134266795E-7</c:v>
                </c:pt>
                <c:pt idx="323">
                  <c:v>2.2371721688598787E-7</c:v>
                </c:pt>
                <c:pt idx="324">
                  <c:v>2.9916999209325697E-7</c:v>
                </c:pt>
                <c:pt idx="325">
                  <c:v>3.9914034927795572E-7</c:v>
                </c:pt>
                <c:pt idx="326">
                  <c:v>5.3127847072902616E-7</c:v>
                </c:pt>
                <c:pt idx="327">
                  <c:v>7.0551748632620411E-7</c:v>
                </c:pt>
                <c:pt idx="328">
                  <c:v>9.3472170703136827E-7</c:v>
                </c:pt>
                <c:pt idx="329">
                  <c:v>1.2355088357765751E-6</c:v>
                </c:pt>
                <c:pt idx="330">
                  <c:v>1.6292898944709016E-6</c:v>
                </c:pt>
                <c:pt idx="331">
                  <c:v>2.1435807737579913E-6</c:v>
                </c:pt>
                <c:pt idx="332">
                  <c:v>2.8136516221793557E-6</c:v>
                </c:pt>
                <c:pt idx="333">
                  <c:v>3.6845951382686909E-6</c:v>
                </c:pt>
                <c:pt idx="334">
                  <c:v>4.813912666472379E-6</c:v>
                </c:pt>
                <c:pt idx="335">
                  <c:v>6.2747383437278826E-6</c:v>
                </c:pt>
                <c:pt idx="336">
                  <c:v>8.1598469856973773E-6</c:v>
                </c:pt>
                <c:pt idx="337">
                  <c:v>1.0586621601889829E-5</c:v>
                </c:pt>
                <c:pt idx="338">
                  <c:v>1.3703192126880917E-5</c:v>
                </c:pt>
                <c:pt idx="339">
                  <c:v>1.7695998970338412E-5</c:v>
                </c:pt>
                <c:pt idx="340">
                  <c:v>2.2799084221918075E-5</c:v>
                </c:pt>
                <c:pt idx="341">
                  <c:v>2.9305470777200963E-5</c:v>
                </c:pt>
                <c:pt idx="342">
                  <c:v>3.7581056330055371E-5</c:v>
                </c:pt>
                <c:pt idx="343">
                  <c:v>4.8081526222016058E-5</c:v>
                </c:pt>
                <c:pt idx="344">
                  <c:v>6.1372877718304621E-5</c:v>
                </c:pt>
                <c:pt idx="345">
                  <c:v>7.8156249592557764E-5</c:v>
                </c:pt>
                <c:pt idx="346">
                  <c:v>9.9297866153861533E-5</c:v>
                </c:pt>
                <c:pt idx="347">
                  <c:v>1.2586503521888276E-4</c:v>
                </c:pt>
                <c:pt idx="348">
                  <c:v>1.5916928612852676E-4</c:v>
                </c:pt>
                <c:pt idx="349">
                  <c:v>2.0081789772253655E-4</c:v>
                </c:pt>
                <c:pt idx="350">
                  <c:v>2.5277524802530077E-4</c:v>
                </c:pt>
                <c:pt idx="351">
                  <c:v>3.1743561781655006E-4</c:v>
                </c:pt>
                <c:pt idx="352">
                  <c:v>3.977092994783198E-4</c:v>
                </c:pt>
                <c:pt idx="353">
                  <c:v>4.9712410030740078E-4</c:v>
                </c:pt>
                <c:pt idx="354">
                  <c:v>6.199445851017703E-4</c:v>
                </c:pt>
                <c:pt idx="355">
                  <c:v>7.7131167485117635E-4</c:v>
                </c:pt>
                <c:pt idx="356">
                  <c:v>9.5740550457786239E-4</c:v>
                </c:pt>
                <c:pt idx="357">
                  <c:v>1.1856347406488093E-3</c:v>
                </c:pt>
                <c:pt idx="358">
                  <c:v>1.4648558620123323E-3</c:v>
                </c:pt>
                <c:pt idx="359">
                  <c:v>1.8056262153815954E-3</c:v>
                </c:pt>
                <c:pt idx="360">
                  <c:v>2.2204949546207053E-3</c:v>
                </c:pt>
                <c:pt idx="361">
                  <c:v>2.7243362612176442E-3</c:v>
                </c:pt>
                <c:pt idx="362">
                  <c:v>3.3347295058692395E-3</c:v>
                </c:pt>
                <c:pt idx="363">
                  <c:v>4.0723912392577949E-3</c:v>
                </c:pt>
                <c:pt idx="364">
                  <c:v>4.9616640796794273E-3</c:v>
                </c:pt>
                <c:pt idx="365">
                  <c:v>6.0310676810827269E-3</c:v>
                </c:pt>
                <c:pt idx="366">
                  <c:v>7.3139170002795824E-3</c:v>
                </c:pt>
                <c:pt idx="367">
                  <c:v>8.8490130178533032E-3</c:v>
                </c:pt>
                <c:pt idx="368">
                  <c:v>1.0681410883282652E-2</c:v>
                </c:pt>
                <c:pt idx="369">
                  <c:v>1.2863270129332936E-2</c:v>
                </c:pt>
                <c:pt idx="370">
                  <c:v>1.545479111110247E-2</c:v>
                </c:pt>
                <c:pt idx="371">
                  <c:v>1.8525241147892051E-2</c:v>
                </c:pt>
                <c:pt idx="372">
                  <c:v>2.2154072957820035E-2</c:v>
                </c:pt>
                <c:pt idx="373">
                  <c:v>2.6432136852904638E-2</c:v>
                </c:pt>
                <c:pt idx="374">
                  <c:v>3.14629867845308E-2</c:v>
                </c:pt>
                <c:pt idx="375">
                  <c:v>3.7364278676315928E-2</c:v>
                </c:pt>
                <c:pt idx="376">
                  <c:v>4.4269257537019095E-2</c:v>
                </c:pt>
                <c:pt idx="377">
                  <c:v>5.2328327598131594E-2</c:v>
                </c:pt>
                <c:pt idx="378">
                  <c:v>6.1710697162327431E-2</c:v>
                </c:pt>
                <c:pt idx="379">
                  <c:v>7.2606086979789458E-2</c:v>
                </c:pt>
                <c:pt idx="380">
                  <c:v>8.5226487797122177E-2</c:v>
                </c:pt>
                <c:pt idx="381">
                  <c:v>9.9807949264735171E-2</c:v>
                </c:pt>
                <c:pt idx="382">
                  <c:v>0.11661237867008768</c:v>
                </c:pt>
                <c:pt idx="383">
                  <c:v>0.13592932402424207</c:v>
                </c:pt>
                <c:pt idx="384">
                  <c:v>0.15807771191830741</c:v>
                </c:pt>
                <c:pt idx="385">
                  <c:v>0.18340750634813083</c:v>
                </c:pt>
                <c:pt idx="386">
                  <c:v>0.21230125045716586</c:v>
                </c:pt>
                <c:pt idx="387">
                  <c:v>0.24517544895964266</c:v>
                </c:pt>
                <c:pt idx="388">
                  <c:v>0.28248174498334927</c:v>
                </c:pt>
                <c:pt idx="389">
                  <c:v>0.32470784133068664</c:v>
                </c:pt>
                <c:pt idx="390">
                  <c:v>0.37237811282705091</c:v>
                </c:pt>
                <c:pt idx="391">
                  <c:v>0.42605385364590503</c:v>
                </c:pt>
                <c:pt idx="392">
                  <c:v>0.48633310141675729</c:v>
                </c:pt>
                <c:pt idx="393">
                  <c:v>0.55384997868717001</c:v>
                </c:pt>
                <c:pt idx="394">
                  <c:v>0.62927349207597216</c:v>
                </c:pt>
                <c:pt idx="395">
                  <c:v>0.71330573037260758</c:v>
                </c:pt>
                <c:pt idx="396">
                  <c:v>0.80667940505070945</c:v>
                </c:pt>
                <c:pt idx="397">
                  <c:v>0.91015468030441238</c:v>
                </c:pt>
                <c:pt idx="398">
                  <c:v>1.0245152448983776</c:v>
                </c:pt>
                <c:pt idx="399">
                  <c:v>1.1505635849392952</c:v>
                </c:pt>
                <c:pt idx="400">
                  <c:v>1.2891154251919126</c:v>
                </c:pt>
                <c:pt idx="401">
                  <c:v>1.4409933168071283</c:v>
                </c:pt>
                <c:pt idx="402">
                  <c:v>1.6070193612953478</c:v>
                </c:pt>
                <c:pt idx="403">
                  <c:v>1.7880070742138146</c:v>
                </c:pt>
                <c:pt idx="404">
                  <c:v>1.9847524072432519</c:v>
                </c:pt>
                <c:pt idx="405">
                  <c:v>2.1980239639577253</c:v>
                </c:pt>
                <c:pt idx="406">
                  <c:v>2.4285524624407135</c:v>
                </c:pt>
                <c:pt idx="407">
                  <c:v>2.6770195167150992</c:v>
                </c:pt>
                <c:pt idx="408">
                  <c:v>2.9440458284286266</c:v>
                </c:pt>
                <c:pt idx="409">
                  <c:v>3.2301789000123229</c:v>
                </c:pt>
                <c:pt idx="410">
                  <c:v>3.535880400205377</c:v>
                </c:pt>
                <c:pt idx="411">
                  <c:v>3.8615133319739674</c:v>
                </c:pt>
                <c:pt idx="412">
                  <c:v>4.2073291709696417</c:v>
                </c:pt>
                <c:pt idx="413">
                  <c:v>4.573455159278728</c:v>
                </c:pt>
                <c:pt idx="414">
                  <c:v>4.959881953800183</c:v>
                </c:pt>
                <c:pt idx="415">
                  <c:v>5.3664518406484429</c:v>
                </c:pt>
                <c:pt idx="416">
                  <c:v>5.7928477360183237</c:v>
                </c:pt>
                <c:pt idx="417">
                  <c:v>6.2385831995078194</c:v>
                </c:pt>
                <c:pt idx="418">
                  <c:v>6.7029936875526772</c:v>
                </c:pt>
                <c:pt idx="419">
                  <c:v>7.1852292720241193</c:v>
                </c:pt>
                <c:pt idx="420">
                  <c:v>7.6842490418907712</c:v>
                </c:pt>
                <c:pt idx="421">
                  <c:v>8.1988173939482891</c:v>
                </c:pt>
                <c:pt idx="422">
                  <c:v>8.7275024018738119</c:v>
                </c:pt>
                <c:pt idx="423">
                  <c:v>9.2686764312755567</c:v>
                </c:pt>
                <c:pt idx="424">
                  <c:v>9.8205191421050433</c:v>
                </c:pt>
                <c:pt idx="425">
                  <c:v>10.381022989027265</c:v>
                </c:pt>
                <c:pt idx="426">
                  <c:v>10.948001295472542</c:v>
                </c:pt>
                <c:pt idx="427">
                  <c:v>11.519098938614558</c:v>
                </c:pt>
                <c:pt idx="428">
                  <c:v>12.091805641040999</c:v>
                </c:pt>
                <c:pt idx="429">
                  <c:v>12.663471821122128</c:v>
                </c:pt>
                <c:pt idx="430">
                  <c:v>13.231326908850463</c:v>
                </c:pt>
                <c:pt idx="431">
                  <c:v>13.792499988111764</c:v>
                </c:pt>
                <c:pt idx="432">
                  <c:v>14.344042580905144</c:v>
                </c:pt>
                <c:pt idx="433">
                  <c:v>14.882953344947159</c:v>
                </c:pt>
                <c:pt idx="434">
                  <c:v>15.406204414375322</c:v>
                </c:pt>
                <c:pt idx="435">
                  <c:v>15.910769074902932</c:v>
                </c:pt>
                <c:pt idx="436">
                  <c:v>16.393650430724897</c:v>
                </c:pt>
                <c:pt idx="437">
                  <c:v>16.851910691624386</c:v>
                </c:pt>
                <c:pt idx="438">
                  <c:v>17.282700685885121</c:v>
                </c:pt>
                <c:pt idx="439">
                  <c:v>17.6832891884617</c:v>
                </c:pt>
                <c:pt idx="440">
                  <c:v>18.051091644954493</c:v>
                </c:pt>
                <c:pt idx="441">
                  <c:v>18.383697870675029</c:v>
                </c:pt>
                <c:pt idx="442">
                  <c:v>18.678898310704199</c:v>
                </c:pt>
                <c:pt idx="443">
                  <c:v>18.934708461389846</c:v>
                </c:pt>
                <c:pt idx="444">
                  <c:v>19.149391076070479</c:v>
                </c:pt>
                <c:pt idx="445">
                  <c:v>19.321475807628811</c:v>
                </c:pt>
                <c:pt idx="446">
                  <c:v>19.449775977274271</c:v>
                </c:pt>
                <c:pt idx="447">
                  <c:v>19.533402202056617</c:v>
                </c:pt>
                <c:pt idx="448">
                  <c:v>19.571772662197603</c:v>
                </c:pt>
                <c:pt idx="449">
                  <c:v>19.564619842429732</c:v>
                </c:pt>
                <c:pt idx="450">
                  <c:v>19.511993638073704</c:v>
                </c:pt>
                <c:pt idx="451">
                  <c:v>19.414260775403701</c:v>
                </c:pt>
                <c:pt idx="452">
                  <c:v>19.272100555720389</c:v>
                </c:pt>
                <c:pt idx="453">
                  <c:v>19.086496992225182</c:v>
                </c:pt>
                <c:pt idx="454">
                  <c:v>18.858727467022177</c:v>
                </c:pt>
                <c:pt idx="455">
                  <c:v>18.590348091158084</c:v>
                </c:pt>
                <c:pt idx="456">
                  <c:v>18.283176002405256</c:v>
                </c:pt>
                <c:pt idx="457">
                  <c:v>17.939268882453909</c:v>
                </c:pt>
                <c:pt idx="458">
                  <c:v>17.560902016383867</c:v>
                </c:pt>
                <c:pt idx="459">
                  <c:v>17.150543251954421</c:v>
                </c:pt>
                <c:pt idx="460">
                  <c:v>16.71082624376529</c:v>
                </c:pt>
                <c:pt idx="461">
                  <c:v>16.244522387259078</c:v>
                </c:pt>
                <c:pt idx="462">
                  <c:v>15.754511859595954</c:v>
                </c:pt>
                <c:pt idx="463">
                  <c:v>15.243754188559656</c:v>
                </c:pt>
                <c:pt idx="464">
                  <c:v>14.715258766959405</c:v>
                </c:pt>
                <c:pt idx="465">
                  <c:v>14.172055718760172</c:v>
                </c:pt>
                <c:pt idx="466">
                  <c:v>13.617167504853192</c:v>
                </c:pt>
                <c:pt idx="467">
                  <c:v>13.053581631567923</c:v>
                </c:pt>
                <c:pt idx="468">
                  <c:v>12.484224794451928</c:v>
                </c:pt>
                <c:pt idx="469">
                  <c:v>11.911938754339554</c:v>
                </c:pt>
                <c:pt idx="470">
                  <c:v>11.339458203207606</c:v>
                </c:pt>
                <c:pt idx="471">
                  <c:v>10.769390834746675</c:v>
                </c:pt>
                <c:pt idx="472">
                  <c:v>10.204199789958924</c:v>
                </c:pt>
                <c:pt idx="473">
                  <c:v>9.6461886024292127</c:v>
                </c:pt>
                <c:pt idx="474">
                  <c:v>9.0974887221858367</c:v>
                </c:pt>
                <c:pt idx="475">
                  <c:v>8.5600496522044445</c:v>
                </c:pt>
                <c:pt idx="476">
                  <c:v>8.0356316884813594</c:v>
                </c:pt>
                <c:pt idx="477">
                  <c:v>7.5258012139938995</c:v>
                </c:pt>
                <c:pt idx="478">
                  <c:v>7.0319284594588076</c:v>
                </c:pt>
                <c:pt idx="479">
                  <c:v>6.5551876101684519</c:v>
                </c:pt>
                <c:pt idx="480">
                  <c:v>6.0965591087817126</c:v>
                </c:pt>
                <c:pt idx="481">
                  <c:v>5.656833979103979</c:v>
                </c:pt>
                <c:pt idx="482">
                  <c:v>5.2366199758161081</c:v>
                </c:pt>
                <c:pt idx="483">
                  <c:v>4.8363493498930561</c:v>
                </c:pt>
                <c:pt idx="484">
                  <c:v>4.4562880090618373</c:v>
                </c:pt>
                <c:pt idx="485">
                  <c:v>4.0965458469522886</c:v>
                </c:pt>
                <c:pt idx="486">
                  <c:v>3.7570880133641951</c:v>
                </c:pt>
                <c:pt idx="487">
                  <c:v>3.4377469009991577</c:v>
                </c:pt>
                <c:pt idx="488">
                  <c:v>3.1382346307053535</c:v>
                </c:pt>
                <c:pt idx="489">
                  <c:v>2.8581558273232304</c:v>
                </c:pt>
                <c:pt idx="490">
                  <c:v>2.5970204911268757</c:v>
                </c:pt>
                <c:pt idx="491">
                  <c:v>2.3542567851309384</c:v>
                </c:pt>
                <c:pt idx="492">
                  <c:v>2.1292235756681079</c:v>
                </c:pt>
                <c:pt idx="493">
                  <c:v>1.9212225821319671</c:v>
                </c:pt>
                <c:pt idx="494">
                  <c:v>1.729510011133883</c:v>
                </c:pt>
                <c:pt idx="495">
                  <c:v>1.553307570075896</c:v>
                </c:pt>
                <c:pt idx="496">
                  <c:v>1.3918127748639275</c:v>
                </c:pt>
                <c:pt idx="497">
                  <c:v>1.2442084857885578</c:v>
                </c:pt>
                <c:pt idx="498">
                  <c:v>1.1096716241427835</c:v>
                </c:pt>
                <c:pt idx="499">
                  <c:v>0.98738103963685087</c:v>
                </c:pt>
                <c:pt idx="500">
                  <c:v>0.87652451487149341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3F3-40DD-90CC-0A904E41A071}"/>
            </c:ext>
          </c:extLst>
        </c:ser>
        <c:ser>
          <c:idx val="13"/>
          <c:order val="13"/>
          <c:tx>
            <c:v>Gauss 11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298.55370012620597</c:v>
                </c:pt>
                <c:pt idx="1">
                  <c:v>298.50370012620601</c:v>
                </c:pt>
                <c:pt idx="2">
                  <c:v>298.45370012620606</c:v>
                </c:pt>
                <c:pt idx="3">
                  <c:v>298.4037001262061</c:v>
                </c:pt>
                <c:pt idx="4">
                  <c:v>298.35370012620615</c:v>
                </c:pt>
                <c:pt idx="5">
                  <c:v>298.30370012620619</c:v>
                </c:pt>
                <c:pt idx="6">
                  <c:v>298.25370012620624</c:v>
                </c:pt>
                <c:pt idx="7">
                  <c:v>298.20370012620629</c:v>
                </c:pt>
                <c:pt idx="8">
                  <c:v>298.15370012620633</c:v>
                </c:pt>
                <c:pt idx="9">
                  <c:v>298.10370012620638</c:v>
                </c:pt>
                <c:pt idx="10">
                  <c:v>298.05370012620642</c:v>
                </c:pt>
                <c:pt idx="11">
                  <c:v>298.00370012620647</c:v>
                </c:pt>
                <c:pt idx="12">
                  <c:v>297.95370012620651</c:v>
                </c:pt>
                <c:pt idx="13">
                  <c:v>297.90370012620656</c:v>
                </c:pt>
                <c:pt idx="14">
                  <c:v>297.8537001262066</c:v>
                </c:pt>
                <c:pt idx="15">
                  <c:v>297.80370012620665</c:v>
                </c:pt>
                <c:pt idx="16">
                  <c:v>297.7537001262067</c:v>
                </c:pt>
                <c:pt idx="17">
                  <c:v>297.70370012620674</c:v>
                </c:pt>
                <c:pt idx="18">
                  <c:v>297.65370012620679</c:v>
                </c:pt>
                <c:pt idx="19">
                  <c:v>297.60370012620683</c:v>
                </c:pt>
                <c:pt idx="20">
                  <c:v>297.55370012620688</c:v>
                </c:pt>
                <c:pt idx="21">
                  <c:v>297.50370012620692</c:v>
                </c:pt>
                <c:pt idx="22">
                  <c:v>297.45370012620697</c:v>
                </c:pt>
                <c:pt idx="23">
                  <c:v>297.40370012620701</c:v>
                </c:pt>
                <c:pt idx="24">
                  <c:v>297.35370012620706</c:v>
                </c:pt>
                <c:pt idx="25">
                  <c:v>297.3037001262071</c:v>
                </c:pt>
                <c:pt idx="26">
                  <c:v>297.25370012620715</c:v>
                </c:pt>
                <c:pt idx="27">
                  <c:v>297.2037001262072</c:v>
                </c:pt>
                <c:pt idx="28">
                  <c:v>297.15370012620724</c:v>
                </c:pt>
                <c:pt idx="29">
                  <c:v>297.10370012620729</c:v>
                </c:pt>
                <c:pt idx="30">
                  <c:v>297.05370012620733</c:v>
                </c:pt>
                <c:pt idx="31">
                  <c:v>297.00370012620738</c:v>
                </c:pt>
                <c:pt idx="32">
                  <c:v>296.95370012620742</c:v>
                </c:pt>
                <c:pt idx="33">
                  <c:v>296.90370012620747</c:v>
                </c:pt>
                <c:pt idx="34">
                  <c:v>296.85370012620751</c:v>
                </c:pt>
                <c:pt idx="35">
                  <c:v>296.80370012620756</c:v>
                </c:pt>
                <c:pt idx="36">
                  <c:v>296.7537001262076</c:v>
                </c:pt>
                <c:pt idx="37">
                  <c:v>296.70370012620765</c:v>
                </c:pt>
                <c:pt idx="38">
                  <c:v>296.6537001262077</c:v>
                </c:pt>
                <c:pt idx="39">
                  <c:v>296.60370012620774</c:v>
                </c:pt>
                <c:pt idx="40">
                  <c:v>296.55370012620779</c:v>
                </c:pt>
                <c:pt idx="41">
                  <c:v>296.50370012620783</c:v>
                </c:pt>
                <c:pt idx="42">
                  <c:v>296.45370012620788</c:v>
                </c:pt>
                <c:pt idx="43">
                  <c:v>296.40370012620792</c:v>
                </c:pt>
                <c:pt idx="44">
                  <c:v>296.35370012620797</c:v>
                </c:pt>
                <c:pt idx="45">
                  <c:v>296.30370012620801</c:v>
                </c:pt>
                <c:pt idx="46">
                  <c:v>296.25370012620806</c:v>
                </c:pt>
                <c:pt idx="47">
                  <c:v>296.2037001262081</c:v>
                </c:pt>
                <c:pt idx="48">
                  <c:v>296.15370012620815</c:v>
                </c:pt>
                <c:pt idx="49">
                  <c:v>296.1037001262082</c:v>
                </c:pt>
                <c:pt idx="50">
                  <c:v>296.05370012620824</c:v>
                </c:pt>
                <c:pt idx="51">
                  <c:v>296.00370012620829</c:v>
                </c:pt>
                <c:pt idx="52">
                  <c:v>295.95370012620833</c:v>
                </c:pt>
                <c:pt idx="53">
                  <c:v>295.90370012620838</c:v>
                </c:pt>
                <c:pt idx="54">
                  <c:v>295.85370012620842</c:v>
                </c:pt>
                <c:pt idx="55">
                  <c:v>295.80370012620847</c:v>
                </c:pt>
                <c:pt idx="56">
                  <c:v>295.75370012620851</c:v>
                </c:pt>
                <c:pt idx="57">
                  <c:v>295.70370012620856</c:v>
                </c:pt>
                <c:pt idx="58">
                  <c:v>295.65370012620861</c:v>
                </c:pt>
                <c:pt idx="59">
                  <c:v>295.60370012620865</c:v>
                </c:pt>
                <c:pt idx="60">
                  <c:v>295.5537001262087</c:v>
                </c:pt>
                <c:pt idx="61">
                  <c:v>295.50370012620874</c:v>
                </c:pt>
                <c:pt idx="62">
                  <c:v>295.45370012620879</c:v>
                </c:pt>
                <c:pt idx="63">
                  <c:v>295.40370012620883</c:v>
                </c:pt>
                <c:pt idx="64">
                  <c:v>295.35370012620888</c:v>
                </c:pt>
                <c:pt idx="65">
                  <c:v>295.30370012620892</c:v>
                </c:pt>
                <c:pt idx="66">
                  <c:v>295.25370012620897</c:v>
                </c:pt>
                <c:pt idx="67">
                  <c:v>295.20370012620901</c:v>
                </c:pt>
                <c:pt idx="68">
                  <c:v>295.15370012620906</c:v>
                </c:pt>
                <c:pt idx="69">
                  <c:v>295.10370012620911</c:v>
                </c:pt>
                <c:pt idx="70">
                  <c:v>295.05370012620915</c:v>
                </c:pt>
                <c:pt idx="71">
                  <c:v>295.0037001262092</c:v>
                </c:pt>
                <c:pt idx="72">
                  <c:v>294.95370012620924</c:v>
                </c:pt>
                <c:pt idx="73">
                  <c:v>294.90370012620929</c:v>
                </c:pt>
                <c:pt idx="74">
                  <c:v>294.85370012620933</c:v>
                </c:pt>
                <c:pt idx="75">
                  <c:v>294.80370012620938</c:v>
                </c:pt>
                <c:pt idx="76">
                  <c:v>294.75370012620942</c:v>
                </c:pt>
                <c:pt idx="77">
                  <c:v>294.70370012620947</c:v>
                </c:pt>
                <c:pt idx="78">
                  <c:v>294.65370012620951</c:v>
                </c:pt>
                <c:pt idx="79">
                  <c:v>294.60370012620956</c:v>
                </c:pt>
                <c:pt idx="80">
                  <c:v>294.55370012620961</c:v>
                </c:pt>
                <c:pt idx="81">
                  <c:v>294.50370012620965</c:v>
                </c:pt>
                <c:pt idx="82">
                  <c:v>294.4537001262097</c:v>
                </c:pt>
                <c:pt idx="83">
                  <c:v>294.40370012620974</c:v>
                </c:pt>
                <c:pt idx="84">
                  <c:v>294.35370012620979</c:v>
                </c:pt>
                <c:pt idx="85">
                  <c:v>294.30370012620983</c:v>
                </c:pt>
                <c:pt idx="86">
                  <c:v>294.25370012620988</c:v>
                </c:pt>
                <c:pt idx="87">
                  <c:v>294.20370012620992</c:v>
                </c:pt>
                <c:pt idx="88">
                  <c:v>294.15370012620997</c:v>
                </c:pt>
                <c:pt idx="89">
                  <c:v>294.10370012621001</c:v>
                </c:pt>
                <c:pt idx="90">
                  <c:v>294.05370012621006</c:v>
                </c:pt>
                <c:pt idx="91">
                  <c:v>294.00370012621011</c:v>
                </c:pt>
                <c:pt idx="92">
                  <c:v>293.95370012621015</c:v>
                </c:pt>
                <c:pt idx="93">
                  <c:v>293.9037001262102</c:v>
                </c:pt>
                <c:pt idx="94">
                  <c:v>293.85370012621024</c:v>
                </c:pt>
                <c:pt idx="95">
                  <c:v>293.80370012621029</c:v>
                </c:pt>
                <c:pt idx="96">
                  <c:v>293.75370012621033</c:v>
                </c:pt>
                <c:pt idx="97">
                  <c:v>293.70370012621038</c:v>
                </c:pt>
                <c:pt idx="98">
                  <c:v>293.65370012621042</c:v>
                </c:pt>
                <c:pt idx="99">
                  <c:v>293.60370012621047</c:v>
                </c:pt>
                <c:pt idx="100">
                  <c:v>293.55370012621052</c:v>
                </c:pt>
                <c:pt idx="101">
                  <c:v>293.50370012621056</c:v>
                </c:pt>
                <c:pt idx="102">
                  <c:v>293.45370012621061</c:v>
                </c:pt>
                <c:pt idx="103">
                  <c:v>293.40370012621065</c:v>
                </c:pt>
                <c:pt idx="104">
                  <c:v>293.3537001262107</c:v>
                </c:pt>
                <c:pt idx="105">
                  <c:v>293.30370012621074</c:v>
                </c:pt>
                <c:pt idx="106">
                  <c:v>293.25370012621079</c:v>
                </c:pt>
                <c:pt idx="107">
                  <c:v>293.20370012621083</c:v>
                </c:pt>
                <c:pt idx="108">
                  <c:v>293.15370012621088</c:v>
                </c:pt>
                <c:pt idx="109">
                  <c:v>293.10370012621092</c:v>
                </c:pt>
                <c:pt idx="110">
                  <c:v>293.05370012621097</c:v>
                </c:pt>
                <c:pt idx="111">
                  <c:v>293.00370012621102</c:v>
                </c:pt>
                <c:pt idx="112">
                  <c:v>292.95370012621106</c:v>
                </c:pt>
                <c:pt idx="113">
                  <c:v>292.90370012621111</c:v>
                </c:pt>
                <c:pt idx="114">
                  <c:v>292.85370012621115</c:v>
                </c:pt>
                <c:pt idx="115">
                  <c:v>292.8037001262112</c:v>
                </c:pt>
                <c:pt idx="116">
                  <c:v>292.75370012621124</c:v>
                </c:pt>
                <c:pt idx="117">
                  <c:v>292.70370012621129</c:v>
                </c:pt>
                <c:pt idx="118">
                  <c:v>292.65370012621133</c:v>
                </c:pt>
                <c:pt idx="119">
                  <c:v>292.60370012621138</c:v>
                </c:pt>
                <c:pt idx="120">
                  <c:v>292.55370012621142</c:v>
                </c:pt>
                <c:pt idx="121">
                  <c:v>292.50370012621147</c:v>
                </c:pt>
                <c:pt idx="122">
                  <c:v>292.45370012621152</c:v>
                </c:pt>
                <c:pt idx="123">
                  <c:v>292.40370012621156</c:v>
                </c:pt>
                <c:pt idx="124">
                  <c:v>292.35370012621161</c:v>
                </c:pt>
                <c:pt idx="125">
                  <c:v>292.30370012621165</c:v>
                </c:pt>
                <c:pt idx="126">
                  <c:v>292.2537001262117</c:v>
                </c:pt>
                <c:pt idx="127">
                  <c:v>292.20370012621174</c:v>
                </c:pt>
                <c:pt idx="128">
                  <c:v>292.15370012621179</c:v>
                </c:pt>
                <c:pt idx="129">
                  <c:v>292.10370012621183</c:v>
                </c:pt>
                <c:pt idx="130">
                  <c:v>292.05370012621188</c:v>
                </c:pt>
                <c:pt idx="131">
                  <c:v>292.00370012621192</c:v>
                </c:pt>
                <c:pt idx="132">
                  <c:v>291.95370012621197</c:v>
                </c:pt>
                <c:pt idx="133">
                  <c:v>291.90370012621202</c:v>
                </c:pt>
                <c:pt idx="134">
                  <c:v>291.85370012621206</c:v>
                </c:pt>
                <c:pt idx="135">
                  <c:v>291.80370012621211</c:v>
                </c:pt>
                <c:pt idx="136">
                  <c:v>291.75370012621215</c:v>
                </c:pt>
                <c:pt idx="137">
                  <c:v>291.7037001262122</c:v>
                </c:pt>
                <c:pt idx="138">
                  <c:v>291.65370012621224</c:v>
                </c:pt>
                <c:pt idx="139">
                  <c:v>291.60370012621229</c:v>
                </c:pt>
                <c:pt idx="140">
                  <c:v>291.55370012621233</c:v>
                </c:pt>
                <c:pt idx="141">
                  <c:v>291.50370012621238</c:v>
                </c:pt>
                <c:pt idx="142">
                  <c:v>291.45370012621242</c:v>
                </c:pt>
                <c:pt idx="143">
                  <c:v>291.40370012621247</c:v>
                </c:pt>
                <c:pt idx="144">
                  <c:v>291.35370012621252</c:v>
                </c:pt>
                <c:pt idx="145">
                  <c:v>291.30370012621256</c:v>
                </c:pt>
                <c:pt idx="146">
                  <c:v>291.25370012621261</c:v>
                </c:pt>
                <c:pt idx="147">
                  <c:v>291.20370012621265</c:v>
                </c:pt>
                <c:pt idx="148">
                  <c:v>291.1537001262127</c:v>
                </c:pt>
                <c:pt idx="149">
                  <c:v>291.10370012621274</c:v>
                </c:pt>
                <c:pt idx="150">
                  <c:v>291.05370012621279</c:v>
                </c:pt>
                <c:pt idx="151">
                  <c:v>291.00370012621283</c:v>
                </c:pt>
                <c:pt idx="152">
                  <c:v>290.95370012621288</c:v>
                </c:pt>
                <c:pt idx="153">
                  <c:v>290.90370012621293</c:v>
                </c:pt>
                <c:pt idx="154">
                  <c:v>290.85370012621297</c:v>
                </c:pt>
                <c:pt idx="155">
                  <c:v>290.80370012621302</c:v>
                </c:pt>
                <c:pt idx="156">
                  <c:v>290.75370012621306</c:v>
                </c:pt>
                <c:pt idx="157">
                  <c:v>290.70370012621311</c:v>
                </c:pt>
                <c:pt idx="158">
                  <c:v>290.65370012621315</c:v>
                </c:pt>
                <c:pt idx="159">
                  <c:v>290.6037001262132</c:v>
                </c:pt>
                <c:pt idx="160">
                  <c:v>290.55370012621324</c:v>
                </c:pt>
                <c:pt idx="161">
                  <c:v>290.50370012621329</c:v>
                </c:pt>
                <c:pt idx="162">
                  <c:v>290.45370012621333</c:v>
                </c:pt>
                <c:pt idx="163">
                  <c:v>290.40370012621338</c:v>
                </c:pt>
                <c:pt idx="164">
                  <c:v>290.35370012621343</c:v>
                </c:pt>
                <c:pt idx="165">
                  <c:v>290.30370012621347</c:v>
                </c:pt>
                <c:pt idx="166">
                  <c:v>290.25370012621352</c:v>
                </c:pt>
                <c:pt idx="167">
                  <c:v>290.20370012621356</c:v>
                </c:pt>
                <c:pt idx="168">
                  <c:v>290.15370012621361</c:v>
                </c:pt>
                <c:pt idx="169">
                  <c:v>290.10370012621365</c:v>
                </c:pt>
                <c:pt idx="170">
                  <c:v>290.0537001262137</c:v>
                </c:pt>
                <c:pt idx="171">
                  <c:v>290.00370012621374</c:v>
                </c:pt>
                <c:pt idx="172">
                  <c:v>289.95370012621379</c:v>
                </c:pt>
                <c:pt idx="173">
                  <c:v>289.90370012621383</c:v>
                </c:pt>
                <c:pt idx="174">
                  <c:v>289.85370012621388</c:v>
                </c:pt>
                <c:pt idx="175">
                  <c:v>289.80370012621393</c:v>
                </c:pt>
                <c:pt idx="176">
                  <c:v>289.75370012621397</c:v>
                </c:pt>
                <c:pt idx="177">
                  <c:v>289.70370012621402</c:v>
                </c:pt>
                <c:pt idx="178">
                  <c:v>289.65370012621406</c:v>
                </c:pt>
                <c:pt idx="179">
                  <c:v>289.60370012621411</c:v>
                </c:pt>
                <c:pt idx="180">
                  <c:v>289.55370012621415</c:v>
                </c:pt>
                <c:pt idx="181">
                  <c:v>289.5037001262142</c:v>
                </c:pt>
                <c:pt idx="182">
                  <c:v>289.45370012621424</c:v>
                </c:pt>
                <c:pt idx="183">
                  <c:v>289.40370012621429</c:v>
                </c:pt>
                <c:pt idx="184">
                  <c:v>289.35370012621433</c:v>
                </c:pt>
                <c:pt idx="185">
                  <c:v>289.30370012621438</c:v>
                </c:pt>
                <c:pt idx="186">
                  <c:v>289.25370012621443</c:v>
                </c:pt>
                <c:pt idx="187">
                  <c:v>289.20370012621447</c:v>
                </c:pt>
                <c:pt idx="188">
                  <c:v>289.15370012621452</c:v>
                </c:pt>
                <c:pt idx="189">
                  <c:v>289.10370012621456</c:v>
                </c:pt>
                <c:pt idx="190">
                  <c:v>289.05370012621461</c:v>
                </c:pt>
                <c:pt idx="191">
                  <c:v>289.00370012621465</c:v>
                </c:pt>
                <c:pt idx="192">
                  <c:v>288.9537001262147</c:v>
                </c:pt>
                <c:pt idx="193">
                  <c:v>288.90370012621474</c:v>
                </c:pt>
                <c:pt idx="194">
                  <c:v>288.85370012621479</c:v>
                </c:pt>
                <c:pt idx="195">
                  <c:v>288.80370012621484</c:v>
                </c:pt>
                <c:pt idx="196">
                  <c:v>288.75370012621488</c:v>
                </c:pt>
                <c:pt idx="197">
                  <c:v>288.70370012621493</c:v>
                </c:pt>
                <c:pt idx="198">
                  <c:v>288.65370012621497</c:v>
                </c:pt>
                <c:pt idx="199">
                  <c:v>288.60370012621502</c:v>
                </c:pt>
                <c:pt idx="200">
                  <c:v>288.55370012621506</c:v>
                </c:pt>
                <c:pt idx="201">
                  <c:v>288.50370012621511</c:v>
                </c:pt>
                <c:pt idx="202">
                  <c:v>288.45370012621515</c:v>
                </c:pt>
                <c:pt idx="203">
                  <c:v>288.4037001262152</c:v>
                </c:pt>
                <c:pt idx="204">
                  <c:v>288.35370012621524</c:v>
                </c:pt>
                <c:pt idx="205">
                  <c:v>288.30370012621529</c:v>
                </c:pt>
                <c:pt idx="206">
                  <c:v>288.25370012621534</c:v>
                </c:pt>
                <c:pt idx="207">
                  <c:v>288.20370012621538</c:v>
                </c:pt>
                <c:pt idx="208">
                  <c:v>288.15370012621543</c:v>
                </c:pt>
                <c:pt idx="209">
                  <c:v>288.10370012621547</c:v>
                </c:pt>
                <c:pt idx="210">
                  <c:v>288.05370012621552</c:v>
                </c:pt>
                <c:pt idx="211">
                  <c:v>288.00370012621556</c:v>
                </c:pt>
                <c:pt idx="212">
                  <c:v>287.95370012621561</c:v>
                </c:pt>
                <c:pt idx="213">
                  <c:v>287.90370012621565</c:v>
                </c:pt>
                <c:pt idx="214">
                  <c:v>287.8537001262157</c:v>
                </c:pt>
                <c:pt idx="215">
                  <c:v>287.80370012621574</c:v>
                </c:pt>
                <c:pt idx="216">
                  <c:v>287.75370012621579</c:v>
                </c:pt>
                <c:pt idx="217">
                  <c:v>287.70370012621584</c:v>
                </c:pt>
                <c:pt idx="218">
                  <c:v>287.65370012621588</c:v>
                </c:pt>
                <c:pt idx="219">
                  <c:v>287.60370012621593</c:v>
                </c:pt>
                <c:pt idx="220">
                  <c:v>287.55370012621597</c:v>
                </c:pt>
                <c:pt idx="221">
                  <c:v>287.50370012621602</c:v>
                </c:pt>
                <c:pt idx="222">
                  <c:v>287.45370012621606</c:v>
                </c:pt>
                <c:pt idx="223">
                  <c:v>287.40370012621611</c:v>
                </c:pt>
                <c:pt idx="224">
                  <c:v>287.35370012621615</c:v>
                </c:pt>
                <c:pt idx="225">
                  <c:v>287.3037001262162</c:v>
                </c:pt>
                <c:pt idx="226">
                  <c:v>287.25370012621624</c:v>
                </c:pt>
                <c:pt idx="227">
                  <c:v>287.20370012621629</c:v>
                </c:pt>
                <c:pt idx="228">
                  <c:v>287.15370012621634</c:v>
                </c:pt>
                <c:pt idx="229">
                  <c:v>287.10370012621638</c:v>
                </c:pt>
                <c:pt idx="230">
                  <c:v>287.05370012621643</c:v>
                </c:pt>
                <c:pt idx="231">
                  <c:v>287.00370012621647</c:v>
                </c:pt>
                <c:pt idx="232">
                  <c:v>286.95370012621652</c:v>
                </c:pt>
                <c:pt idx="233">
                  <c:v>286.90370012621656</c:v>
                </c:pt>
                <c:pt idx="234">
                  <c:v>286.85370012621661</c:v>
                </c:pt>
                <c:pt idx="235">
                  <c:v>286.80370012621665</c:v>
                </c:pt>
                <c:pt idx="236">
                  <c:v>286.7537001262167</c:v>
                </c:pt>
                <c:pt idx="237">
                  <c:v>286.70370012621675</c:v>
                </c:pt>
                <c:pt idx="238">
                  <c:v>286.65370012621679</c:v>
                </c:pt>
                <c:pt idx="239">
                  <c:v>286.60370012621684</c:v>
                </c:pt>
                <c:pt idx="240">
                  <c:v>286.55370012621688</c:v>
                </c:pt>
                <c:pt idx="241">
                  <c:v>286.50370012621693</c:v>
                </c:pt>
                <c:pt idx="242">
                  <c:v>286.45370012621697</c:v>
                </c:pt>
                <c:pt idx="243">
                  <c:v>286.40370012621702</c:v>
                </c:pt>
                <c:pt idx="244">
                  <c:v>286.35370012621706</c:v>
                </c:pt>
                <c:pt idx="245">
                  <c:v>286.30370012621711</c:v>
                </c:pt>
                <c:pt idx="246">
                  <c:v>286.25370012621715</c:v>
                </c:pt>
                <c:pt idx="247">
                  <c:v>286.2037001262172</c:v>
                </c:pt>
                <c:pt idx="248">
                  <c:v>286.15370012621725</c:v>
                </c:pt>
                <c:pt idx="249">
                  <c:v>286.10370012621729</c:v>
                </c:pt>
                <c:pt idx="250">
                  <c:v>286.05370012621734</c:v>
                </c:pt>
                <c:pt idx="251">
                  <c:v>286.00370012621738</c:v>
                </c:pt>
                <c:pt idx="252">
                  <c:v>285.95370012621743</c:v>
                </c:pt>
                <c:pt idx="253">
                  <c:v>285.90370012621747</c:v>
                </c:pt>
                <c:pt idx="254">
                  <c:v>285.85370012621752</c:v>
                </c:pt>
                <c:pt idx="255">
                  <c:v>285.80370012621756</c:v>
                </c:pt>
                <c:pt idx="256">
                  <c:v>285.75370012621761</c:v>
                </c:pt>
                <c:pt idx="257">
                  <c:v>285.70370012621765</c:v>
                </c:pt>
                <c:pt idx="258">
                  <c:v>285.6537001262177</c:v>
                </c:pt>
                <c:pt idx="259">
                  <c:v>285.60370012621775</c:v>
                </c:pt>
                <c:pt idx="260">
                  <c:v>285.55370012621779</c:v>
                </c:pt>
                <c:pt idx="261">
                  <c:v>285.50370012621784</c:v>
                </c:pt>
                <c:pt idx="262">
                  <c:v>285.45370012621788</c:v>
                </c:pt>
                <c:pt idx="263">
                  <c:v>285.40370012621793</c:v>
                </c:pt>
                <c:pt idx="264">
                  <c:v>285.35370012621797</c:v>
                </c:pt>
                <c:pt idx="265">
                  <c:v>285.30370012621802</c:v>
                </c:pt>
                <c:pt idx="266">
                  <c:v>285.25370012621806</c:v>
                </c:pt>
                <c:pt idx="267">
                  <c:v>285.20370012621811</c:v>
                </c:pt>
                <c:pt idx="268">
                  <c:v>285.15370012621815</c:v>
                </c:pt>
                <c:pt idx="269">
                  <c:v>285.1037001262182</c:v>
                </c:pt>
                <c:pt idx="270">
                  <c:v>285.05370012621825</c:v>
                </c:pt>
                <c:pt idx="271">
                  <c:v>285.00370012621829</c:v>
                </c:pt>
                <c:pt idx="272">
                  <c:v>284.95370012621834</c:v>
                </c:pt>
                <c:pt idx="273">
                  <c:v>284.90370012621838</c:v>
                </c:pt>
                <c:pt idx="274">
                  <c:v>284.85370012621843</c:v>
                </c:pt>
                <c:pt idx="275">
                  <c:v>284.80370012621847</c:v>
                </c:pt>
                <c:pt idx="276">
                  <c:v>284.75370012621852</c:v>
                </c:pt>
                <c:pt idx="277">
                  <c:v>284.70370012621856</c:v>
                </c:pt>
                <c:pt idx="278">
                  <c:v>284.65370012621861</c:v>
                </c:pt>
                <c:pt idx="279">
                  <c:v>284.60370012621865</c:v>
                </c:pt>
                <c:pt idx="280">
                  <c:v>284.5537001262187</c:v>
                </c:pt>
                <c:pt idx="281">
                  <c:v>284.50370012621875</c:v>
                </c:pt>
                <c:pt idx="282">
                  <c:v>284.45370012621879</c:v>
                </c:pt>
                <c:pt idx="283">
                  <c:v>284.40370012621884</c:v>
                </c:pt>
                <c:pt idx="284">
                  <c:v>284.35370012621888</c:v>
                </c:pt>
                <c:pt idx="285">
                  <c:v>284.30370012621893</c:v>
                </c:pt>
                <c:pt idx="286">
                  <c:v>284.25370012621897</c:v>
                </c:pt>
                <c:pt idx="287">
                  <c:v>284.20370012621902</c:v>
                </c:pt>
                <c:pt idx="288">
                  <c:v>284.15370012621906</c:v>
                </c:pt>
                <c:pt idx="289">
                  <c:v>284.10370012621911</c:v>
                </c:pt>
                <c:pt idx="290">
                  <c:v>284.05370012621916</c:v>
                </c:pt>
                <c:pt idx="291">
                  <c:v>284.0037001262192</c:v>
                </c:pt>
                <c:pt idx="292">
                  <c:v>283.95370012621925</c:v>
                </c:pt>
                <c:pt idx="293">
                  <c:v>283.90370012621929</c:v>
                </c:pt>
                <c:pt idx="294">
                  <c:v>283.85370012621934</c:v>
                </c:pt>
                <c:pt idx="295">
                  <c:v>283.80370012621938</c:v>
                </c:pt>
                <c:pt idx="296">
                  <c:v>283.75370012621943</c:v>
                </c:pt>
                <c:pt idx="297">
                  <c:v>283.70370012621947</c:v>
                </c:pt>
                <c:pt idx="298">
                  <c:v>283.65370012621952</c:v>
                </c:pt>
                <c:pt idx="299">
                  <c:v>283.60370012621956</c:v>
                </c:pt>
                <c:pt idx="300">
                  <c:v>283.55370012621961</c:v>
                </c:pt>
                <c:pt idx="301">
                  <c:v>283.50370012621966</c:v>
                </c:pt>
                <c:pt idx="302">
                  <c:v>283.4537001262197</c:v>
                </c:pt>
                <c:pt idx="303">
                  <c:v>283.40370012621975</c:v>
                </c:pt>
                <c:pt idx="304">
                  <c:v>283.35370012621979</c:v>
                </c:pt>
                <c:pt idx="305">
                  <c:v>283.30370012621984</c:v>
                </c:pt>
                <c:pt idx="306">
                  <c:v>283.25370012621988</c:v>
                </c:pt>
                <c:pt idx="307">
                  <c:v>283.20370012621993</c:v>
                </c:pt>
                <c:pt idx="308">
                  <c:v>283.15370012621997</c:v>
                </c:pt>
                <c:pt idx="309">
                  <c:v>283.10370012622002</c:v>
                </c:pt>
                <c:pt idx="310">
                  <c:v>283.05370012622006</c:v>
                </c:pt>
                <c:pt idx="311">
                  <c:v>283.00370012622011</c:v>
                </c:pt>
                <c:pt idx="312">
                  <c:v>282.95370012622016</c:v>
                </c:pt>
                <c:pt idx="313">
                  <c:v>282.9037001262202</c:v>
                </c:pt>
                <c:pt idx="314">
                  <c:v>282.85370012622025</c:v>
                </c:pt>
                <c:pt idx="315">
                  <c:v>282.80370012622029</c:v>
                </c:pt>
                <c:pt idx="316">
                  <c:v>282.75370012622034</c:v>
                </c:pt>
                <c:pt idx="317">
                  <c:v>282.70370012622038</c:v>
                </c:pt>
                <c:pt idx="318">
                  <c:v>282.65370012622043</c:v>
                </c:pt>
                <c:pt idx="319">
                  <c:v>282.60370012622047</c:v>
                </c:pt>
                <c:pt idx="320">
                  <c:v>282.55370012622052</c:v>
                </c:pt>
                <c:pt idx="321">
                  <c:v>282.50370012622056</c:v>
                </c:pt>
                <c:pt idx="322">
                  <c:v>282.45370012622061</c:v>
                </c:pt>
                <c:pt idx="323">
                  <c:v>282.40370012622066</c:v>
                </c:pt>
                <c:pt idx="324">
                  <c:v>282.3537001262207</c:v>
                </c:pt>
                <c:pt idx="325">
                  <c:v>282.30370012622075</c:v>
                </c:pt>
                <c:pt idx="326">
                  <c:v>282.25370012622079</c:v>
                </c:pt>
                <c:pt idx="327">
                  <c:v>282.20370012622084</c:v>
                </c:pt>
                <c:pt idx="328">
                  <c:v>282.15370012622088</c:v>
                </c:pt>
                <c:pt idx="329">
                  <c:v>282.10370012622093</c:v>
                </c:pt>
                <c:pt idx="330">
                  <c:v>282.05370012622097</c:v>
                </c:pt>
                <c:pt idx="331">
                  <c:v>282.00370012622102</c:v>
                </c:pt>
                <c:pt idx="332">
                  <c:v>281.95370012622107</c:v>
                </c:pt>
                <c:pt idx="333">
                  <c:v>281.90370012622111</c:v>
                </c:pt>
                <c:pt idx="334">
                  <c:v>281.85370012622116</c:v>
                </c:pt>
                <c:pt idx="335">
                  <c:v>281.8037001262212</c:v>
                </c:pt>
                <c:pt idx="336">
                  <c:v>281.75370012622125</c:v>
                </c:pt>
                <c:pt idx="337">
                  <c:v>281.70370012622129</c:v>
                </c:pt>
                <c:pt idx="338">
                  <c:v>281.65370012622134</c:v>
                </c:pt>
                <c:pt idx="339">
                  <c:v>281.60370012622138</c:v>
                </c:pt>
                <c:pt idx="340">
                  <c:v>281.55370012622143</c:v>
                </c:pt>
                <c:pt idx="341">
                  <c:v>281.50370012622147</c:v>
                </c:pt>
                <c:pt idx="342">
                  <c:v>281.45370012622152</c:v>
                </c:pt>
                <c:pt idx="343">
                  <c:v>281.40370012622157</c:v>
                </c:pt>
                <c:pt idx="344">
                  <c:v>281.35370012622161</c:v>
                </c:pt>
                <c:pt idx="345">
                  <c:v>281.30370012622166</c:v>
                </c:pt>
                <c:pt idx="346">
                  <c:v>281.2537001262217</c:v>
                </c:pt>
                <c:pt idx="347">
                  <c:v>281.20370012622175</c:v>
                </c:pt>
                <c:pt idx="348">
                  <c:v>281.15370012622179</c:v>
                </c:pt>
                <c:pt idx="349">
                  <c:v>281.10370012622184</c:v>
                </c:pt>
                <c:pt idx="350">
                  <c:v>281.05370012622188</c:v>
                </c:pt>
                <c:pt idx="351">
                  <c:v>281.00370012622193</c:v>
                </c:pt>
                <c:pt idx="352">
                  <c:v>280.95370012622197</c:v>
                </c:pt>
                <c:pt idx="353">
                  <c:v>280.90370012622202</c:v>
                </c:pt>
                <c:pt idx="354">
                  <c:v>280.85370012622207</c:v>
                </c:pt>
                <c:pt idx="355">
                  <c:v>280.80370012622211</c:v>
                </c:pt>
                <c:pt idx="356">
                  <c:v>280.75370012622216</c:v>
                </c:pt>
                <c:pt idx="357">
                  <c:v>280.7037001262222</c:v>
                </c:pt>
                <c:pt idx="358">
                  <c:v>280.65370012622225</c:v>
                </c:pt>
                <c:pt idx="359">
                  <c:v>280.60370012622229</c:v>
                </c:pt>
                <c:pt idx="360">
                  <c:v>280.55370012622234</c:v>
                </c:pt>
                <c:pt idx="361">
                  <c:v>280.50370012622238</c:v>
                </c:pt>
                <c:pt idx="362">
                  <c:v>280.45370012622243</c:v>
                </c:pt>
                <c:pt idx="363">
                  <c:v>280.40370012622247</c:v>
                </c:pt>
                <c:pt idx="364">
                  <c:v>280.35370012622252</c:v>
                </c:pt>
                <c:pt idx="365">
                  <c:v>280.30370012622257</c:v>
                </c:pt>
                <c:pt idx="366">
                  <c:v>280.25370012622261</c:v>
                </c:pt>
                <c:pt idx="367">
                  <c:v>280.20370012622266</c:v>
                </c:pt>
                <c:pt idx="368">
                  <c:v>280.1537001262227</c:v>
                </c:pt>
                <c:pt idx="369">
                  <c:v>280.10370012622275</c:v>
                </c:pt>
                <c:pt idx="370">
                  <c:v>280.05370012622279</c:v>
                </c:pt>
                <c:pt idx="371">
                  <c:v>280.00370012622284</c:v>
                </c:pt>
                <c:pt idx="372">
                  <c:v>279.95370012622288</c:v>
                </c:pt>
                <c:pt idx="373">
                  <c:v>279.90370012622293</c:v>
                </c:pt>
                <c:pt idx="374">
                  <c:v>279.85370012622298</c:v>
                </c:pt>
                <c:pt idx="375">
                  <c:v>279.80370012622302</c:v>
                </c:pt>
                <c:pt idx="376">
                  <c:v>279.75370012622307</c:v>
                </c:pt>
                <c:pt idx="377">
                  <c:v>279.70370012622311</c:v>
                </c:pt>
                <c:pt idx="378">
                  <c:v>279.65370012622316</c:v>
                </c:pt>
                <c:pt idx="379">
                  <c:v>279.6037001262232</c:v>
                </c:pt>
                <c:pt idx="380">
                  <c:v>279.55370012622325</c:v>
                </c:pt>
                <c:pt idx="381">
                  <c:v>279.50370012622329</c:v>
                </c:pt>
                <c:pt idx="382">
                  <c:v>279.45370012622334</c:v>
                </c:pt>
                <c:pt idx="383">
                  <c:v>279.40370012622338</c:v>
                </c:pt>
                <c:pt idx="384">
                  <c:v>279.35370012622343</c:v>
                </c:pt>
                <c:pt idx="385">
                  <c:v>279.30370012622348</c:v>
                </c:pt>
                <c:pt idx="386">
                  <c:v>279.25370012622352</c:v>
                </c:pt>
                <c:pt idx="387">
                  <c:v>279.20370012622357</c:v>
                </c:pt>
                <c:pt idx="388">
                  <c:v>279.15370012622361</c:v>
                </c:pt>
                <c:pt idx="389">
                  <c:v>279.10370012622366</c:v>
                </c:pt>
                <c:pt idx="390">
                  <c:v>279.0537001262237</c:v>
                </c:pt>
                <c:pt idx="391">
                  <c:v>279.00370012622375</c:v>
                </c:pt>
                <c:pt idx="392">
                  <c:v>278.95370012622379</c:v>
                </c:pt>
                <c:pt idx="393">
                  <c:v>278.90370012622384</c:v>
                </c:pt>
                <c:pt idx="394">
                  <c:v>278.85370012622388</c:v>
                </c:pt>
                <c:pt idx="395">
                  <c:v>278.80370012622393</c:v>
                </c:pt>
                <c:pt idx="396">
                  <c:v>278.75370012622398</c:v>
                </c:pt>
                <c:pt idx="397">
                  <c:v>278.70370012622402</c:v>
                </c:pt>
                <c:pt idx="398">
                  <c:v>278.65370012622407</c:v>
                </c:pt>
                <c:pt idx="399">
                  <c:v>278.60370012622411</c:v>
                </c:pt>
                <c:pt idx="400">
                  <c:v>278.55370012622416</c:v>
                </c:pt>
                <c:pt idx="401">
                  <c:v>278.5037001262242</c:v>
                </c:pt>
                <c:pt idx="402">
                  <c:v>278.45370012622425</c:v>
                </c:pt>
                <c:pt idx="403">
                  <c:v>278.40370012622429</c:v>
                </c:pt>
                <c:pt idx="404">
                  <c:v>278.35370012622434</c:v>
                </c:pt>
                <c:pt idx="405">
                  <c:v>278.30370012622438</c:v>
                </c:pt>
                <c:pt idx="406">
                  <c:v>278.25370012622443</c:v>
                </c:pt>
                <c:pt idx="407">
                  <c:v>278.20370012622448</c:v>
                </c:pt>
                <c:pt idx="408">
                  <c:v>278.15370012622452</c:v>
                </c:pt>
                <c:pt idx="409">
                  <c:v>278.10370012622457</c:v>
                </c:pt>
                <c:pt idx="410">
                  <c:v>278.05370012622461</c:v>
                </c:pt>
                <c:pt idx="411">
                  <c:v>278.00370012622466</c:v>
                </c:pt>
                <c:pt idx="412">
                  <c:v>277.9537001262247</c:v>
                </c:pt>
                <c:pt idx="413">
                  <c:v>277.90370012622475</c:v>
                </c:pt>
                <c:pt idx="414">
                  <c:v>277.85370012622479</c:v>
                </c:pt>
                <c:pt idx="415">
                  <c:v>277.80370012622484</c:v>
                </c:pt>
                <c:pt idx="416">
                  <c:v>277.75370012622489</c:v>
                </c:pt>
                <c:pt idx="417">
                  <c:v>277.70370012622493</c:v>
                </c:pt>
                <c:pt idx="418">
                  <c:v>277.65370012622498</c:v>
                </c:pt>
                <c:pt idx="419">
                  <c:v>277.60370012622502</c:v>
                </c:pt>
                <c:pt idx="420">
                  <c:v>277.55370012622507</c:v>
                </c:pt>
                <c:pt idx="421">
                  <c:v>277.50370012622511</c:v>
                </c:pt>
                <c:pt idx="422">
                  <c:v>277.45370012622516</c:v>
                </c:pt>
                <c:pt idx="423">
                  <c:v>277.4037001262252</c:v>
                </c:pt>
                <c:pt idx="424">
                  <c:v>277.35370012622525</c:v>
                </c:pt>
                <c:pt idx="425">
                  <c:v>277.30370012622529</c:v>
                </c:pt>
                <c:pt idx="426">
                  <c:v>277.25370012622534</c:v>
                </c:pt>
                <c:pt idx="427">
                  <c:v>277.20370012622539</c:v>
                </c:pt>
                <c:pt idx="428">
                  <c:v>277.15370012622543</c:v>
                </c:pt>
                <c:pt idx="429">
                  <c:v>277.10370012622548</c:v>
                </c:pt>
                <c:pt idx="430">
                  <c:v>277.05370012622552</c:v>
                </c:pt>
                <c:pt idx="431">
                  <c:v>277.00370012622557</c:v>
                </c:pt>
                <c:pt idx="432">
                  <c:v>276.95370012622561</c:v>
                </c:pt>
                <c:pt idx="433">
                  <c:v>276.90370012622566</c:v>
                </c:pt>
                <c:pt idx="434">
                  <c:v>276.8537001262257</c:v>
                </c:pt>
                <c:pt idx="435">
                  <c:v>276.80370012622575</c:v>
                </c:pt>
                <c:pt idx="436">
                  <c:v>276.75370012622579</c:v>
                </c:pt>
                <c:pt idx="437">
                  <c:v>276.70370012622584</c:v>
                </c:pt>
                <c:pt idx="438">
                  <c:v>276.65370012622589</c:v>
                </c:pt>
                <c:pt idx="439">
                  <c:v>276.60370012622593</c:v>
                </c:pt>
                <c:pt idx="440">
                  <c:v>276.55370012622598</c:v>
                </c:pt>
                <c:pt idx="441">
                  <c:v>276.50370012622602</c:v>
                </c:pt>
                <c:pt idx="442">
                  <c:v>276.45370012622607</c:v>
                </c:pt>
                <c:pt idx="443">
                  <c:v>276.40370012622611</c:v>
                </c:pt>
                <c:pt idx="444">
                  <c:v>276.35370012622616</c:v>
                </c:pt>
                <c:pt idx="445">
                  <c:v>276.3037001262262</c:v>
                </c:pt>
                <c:pt idx="446">
                  <c:v>276.25370012622625</c:v>
                </c:pt>
                <c:pt idx="447">
                  <c:v>276.20370012622629</c:v>
                </c:pt>
                <c:pt idx="448">
                  <c:v>276.15370012622634</c:v>
                </c:pt>
                <c:pt idx="449">
                  <c:v>276.10370012622639</c:v>
                </c:pt>
                <c:pt idx="450">
                  <c:v>276.05370012622643</c:v>
                </c:pt>
                <c:pt idx="451">
                  <c:v>276.00370012622648</c:v>
                </c:pt>
                <c:pt idx="452">
                  <c:v>275.95370012622652</c:v>
                </c:pt>
                <c:pt idx="453">
                  <c:v>275.90370012622657</c:v>
                </c:pt>
                <c:pt idx="454">
                  <c:v>275.85370012622661</c:v>
                </c:pt>
                <c:pt idx="455">
                  <c:v>275.80370012622666</c:v>
                </c:pt>
                <c:pt idx="456">
                  <c:v>275.7537001262267</c:v>
                </c:pt>
                <c:pt idx="457">
                  <c:v>275.70370012622675</c:v>
                </c:pt>
                <c:pt idx="458">
                  <c:v>275.65370012622679</c:v>
                </c:pt>
                <c:pt idx="459">
                  <c:v>275.60370012622684</c:v>
                </c:pt>
                <c:pt idx="460">
                  <c:v>275.55370012622689</c:v>
                </c:pt>
                <c:pt idx="461">
                  <c:v>275.50370012622693</c:v>
                </c:pt>
                <c:pt idx="462">
                  <c:v>275.45370012622698</c:v>
                </c:pt>
                <c:pt idx="463">
                  <c:v>275.40370012622702</c:v>
                </c:pt>
                <c:pt idx="464">
                  <c:v>275.35370012622707</c:v>
                </c:pt>
                <c:pt idx="465">
                  <c:v>275.30370012622711</c:v>
                </c:pt>
                <c:pt idx="466">
                  <c:v>275.25370012622716</c:v>
                </c:pt>
                <c:pt idx="467">
                  <c:v>275.2037001262272</c:v>
                </c:pt>
                <c:pt idx="468">
                  <c:v>275.15370012622725</c:v>
                </c:pt>
                <c:pt idx="469">
                  <c:v>275.1037001262273</c:v>
                </c:pt>
                <c:pt idx="470">
                  <c:v>275.05370012622734</c:v>
                </c:pt>
                <c:pt idx="471">
                  <c:v>275.00370012622739</c:v>
                </c:pt>
                <c:pt idx="472">
                  <c:v>274.95370012622743</c:v>
                </c:pt>
                <c:pt idx="473">
                  <c:v>274.90370012622748</c:v>
                </c:pt>
                <c:pt idx="474">
                  <c:v>274.85370012622752</c:v>
                </c:pt>
                <c:pt idx="475">
                  <c:v>274.80370012622757</c:v>
                </c:pt>
                <c:pt idx="476">
                  <c:v>274.75370012622761</c:v>
                </c:pt>
                <c:pt idx="477">
                  <c:v>274.70370012622766</c:v>
                </c:pt>
                <c:pt idx="478">
                  <c:v>274.6537001262277</c:v>
                </c:pt>
                <c:pt idx="479">
                  <c:v>274.60370012622775</c:v>
                </c:pt>
                <c:pt idx="480">
                  <c:v>274.5537001262278</c:v>
                </c:pt>
                <c:pt idx="481">
                  <c:v>274.50370012622784</c:v>
                </c:pt>
                <c:pt idx="482">
                  <c:v>274.45370012622789</c:v>
                </c:pt>
                <c:pt idx="483">
                  <c:v>274.40370012622793</c:v>
                </c:pt>
                <c:pt idx="484">
                  <c:v>274.35370012622798</c:v>
                </c:pt>
                <c:pt idx="485">
                  <c:v>274.30370012622802</c:v>
                </c:pt>
                <c:pt idx="486">
                  <c:v>274.25370012622807</c:v>
                </c:pt>
                <c:pt idx="487">
                  <c:v>274.20370012622811</c:v>
                </c:pt>
                <c:pt idx="488">
                  <c:v>274.15370012622816</c:v>
                </c:pt>
                <c:pt idx="489">
                  <c:v>274.1037001262282</c:v>
                </c:pt>
                <c:pt idx="490">
                  <c:v>274.05370012622825</c:v>
                </c:pt>
                <c:pt idx="491">
                  <c:v>274.0037001262283</c:v>
                </c:pt>
                <c:pt idx="492">
                  <c:v>273.95370012622834</c:v>
                </c:pt>
                <c:pt idx="493">
                  <c:v>273.90370012622839</c:v>
                </c:pt>
                <c:pt idx="494">
                  <c:v>273.85370012622843</c:v>
                </c:pt>
                <c:pt idx="495">
                  <c:v>273.80370012622848</c:v>
                </c:pt>
                <c:pt idx="496">
                  <c:v>273.75370012622852</c:v>
                </c:pt>
                <c:pt idx="497">
                  <c:v>273.70370012622857</c:v>
                </c:pt>
                <c:pt idx="498">
                  <c:v>273.65370012622861</c:v>
                </c:pt>
                <c:pt idx="499">
                  <c:v>273.60370012622866</c:v>
                </c:pt>
                <c:pt idx="500">
                  <c:v>273.5537001262287</c:v>
                </c:pt>
              </c:numCache>
            </c:numRef>
          </c:xVal>
          <c:yVal>
            <c:numRef>
              <c:f>A750CR!$P$12:$P$512</c:f>
              <c:numCache>
                <c:formatCode>General</c:formatCode>
                <c:ptCount val="501"/>
                <c:pt idx="0">
                  <c:v>1.3105109172073402E-87</c:v>
                </c:pt>
                <c:pt idx="1">
                  <c:v>3.4431294941276934E-87</c:v>
                </c:pt>
                <c:pt idx="2">
                  <c:v>9.0251629320130267E-87</c:v>
                </c:pt>
                <c:pt idx="3">
                  <c:v>2.3601832639547882E-86</c:v>
                </c:pt>
                <c:pt idx="4">
                  <c:v>6.157797216117586E-86</c:v>
                </c:pt>
                <c:pt idx="5">
                  <c:v>1.6028542034384042E-85</c:v>
                </c:pt>
                <c:pt idx="6">
                  <c:v>4.1624750085408607E-85</c:v>
                </c:pt>
                <c:pt idx="7">
                  <c:v>1.0784455893740574E-84</c:v>
                </c:pt>
                <c:pt idx="8">
                  <c:v>2.7876215885526204E-84</c:v>
                </c:pt>
                <c:pt idx="9">
                  <c:v>7.1888327684968558E-84</c:v>
                </c:pt>
                <c:pt idx="10">
                  <c:v>1.8495749019266958E-83</c:v>
                </c:pt>
                <c:pt idx="11">
                  <c:v>4.7476035648959693E-83</c:v>
                </c:pt>
                <c:pt idx="12">
                  <c:v>1.2158106743980706E-82</c:v>
                </c:pt>
                <c:pt idx="13">
                  <c:v>3.1063217517728447E-82</c:v>
                </c:pt>
                <c:pt idx="14">
                  <c:v>7.9180074239439272E-82</c:v>
                </c:pt>
                <c:pt idx="15">
                  <c:v>2.0136053315743911E-81</c:v>
                </c:pt>
                <c:pt idx="16">
                  <c:v>5.1088338804501748E-81</c:v>
                </c:pt>
                <c:pt idx="17">
                  <c:v>1.2931776534293363E-80</c:v>
                </c:pt>
                <c:pt idx="18">
                  <c:v>3.2657548626762678E-80</c:v>
                </c:pt>
                <c:pt idx="19">
                  <c:v>8.228069552357171E-80</c:v>
                </c:pt>
                <c:pt idx="20">
                  <c:v>2.0682417810167053E-79</c:v>
                </c:pt>
                <c:pt idx="21">
                  <c:v>5.1867300025679695E-79</c:v>
                </c:pt>
                <c:pt idx="22">
                  <c:v>1.2977019471263255E-78</c:v>
                </c:pt>
                <c:pt idx="23">
                  <c:v>3.2392558545347543E-78</c:v>
                </c:pt>
                <c:pt idx="24">
                  <c:v>8.066860179408131E-78</c:v>
                </c:pt>
                <c:pt idx="25">
                  <c:v>2.0042541322502413E-77</c:v>
                </c:pt>
                <c:pt idx="26">
                  <c:v>4.9680965447521846E-77</c:v>
                </c:pt>
                <c:pt idx="27">
                  <c:v>1.2286162273379472E-76</c:v>
                </c:pt>
                <c:pt idx="28">
                  <c:v>3.0313176510520525E-76</c:v>
                </c:pt>
                <c:pt idx="29">
                  <c:v>7.4616630013081554E-76</c:v>
                </c:pt>
                <c:pt idx="30">
                  <c:v>1.832435909974015E-75</c:v>
                </c:pt>
                <c:pt idx="31">
                  <c:v>4.4896340008225343E-75</c:v>
                </c:pt>
                <c:pt idx="32">
                  <c:v>1.0974432300297843E-74</c:v>
                </c:pt>
                <c:pt idx="33">
                  <c:v>2.6763454548157009E-74</c:v>
                </c:pt>
                <c:pt idx="34">
                  <c:v>6.5116531242127633E-74</c:v>
                </c:pt>
                <c:pt idx="35">
                  <c:v>1.5806267448978306E-73</c:v>
                </c:pt>
                <c:pt idx="36">
                  <c:v>3.8278629096227131E-73</c:v>
                </c:pt>
                <c:pt idx="37">
                  <c:v>9.2485235378839103E-73</c:v>
                </c:pt>
                <c:pt idx="38">
                  <c:v>2.2293456945478821E-72</c:v>
                </c:pt>
                <c:pt idx="39">
                  <c:v>5.3613160589819039E-72</c:v>
                </c:pt>
                <c:pt idx="40">
                  <c:v>1.2863358811577703E-71</c:v>
                </c:pt>
                <c:pt idx="41">
                  <c:v>3.0791180439098972E-71</c:v>
                </c:pt>
                <c:pt idx="42">
                  <c:v>7.3533844852506133E-71</c:v>
                </c:pt>
                <c:pt idx="43">
                  <c:v>1.7520124629555403E-70</c:v>
                </c:pt>
                <c:pt idx="44">
                  <c:v>4.1646267945896214E-70</c:v>
                </c:pt>
                <c:pt idx="45">
                  <c:v>9.8765204610600993E-70</c:v>
                </c:pt>
                <c:pt idx="46">
                  <c:v>2.3367961456797967E-69</c:v>
                </c:pt>
                <c:pt idx="47">
                  <c:v>5.5160306225019439E-69</c:v>
                </c:pt>
                <c:pt idx="48">
                  <c:v>1.2990369082463805E-68</c:v>
                </c:pt>
                <c:pt idx="49">
                  <c:v>3.0521459228861905E-68</c:v>
                </c:pt>
                <c:pt idx="50">
                  <c:v>7.1544800556028572E-68</c:v>
                </c:pt>
                <c:pt idx="51">
                  <c:v>1.6731691265627295E-67</c:v>
                </c:pt>
                <c:pt idx="52">
                  <c:v>3.9038272241772513E-67</c:v>
                </c:pt>
                <c:pt idx="53">
                  <c:v>9.0872047900084256E-67</c:v>
                </c:pt>
                <c:pt idx="54">
                  <c:v>2.1103720362324123E-66</c:v>
                </c:pt>
                <c:pt idx="55">
                  <c:v>4.8896380561915645E-66</c:v>
                </c:pt>
                <c:pt idx="56">
                  <c:v>1.130273076993178E-65</c:v>
                </c:pt>
                <c:pt idx="57">
                  <c:v>2.6066278679268021E-65</c:v>
                </c:pt>
                <c:pt idx="58">
                  <c:v>5.9974089897207524E-65</c:v>
                </c:pt>
                <c:pt idx="59">
                  <c:v>1.376693555946747E-64</c:v>
                </c:pt>
                <c:pt idx="60">
                  <c:v>3.1528250602415922E-64</c:v>
                </c:pt>
                <c:pt idx="61">
                  <c:v>7.2036308481982266E-64</c:v>
                </c:pt>
                <c:pt idx="62">
                  <c:v>1.642071280945478E-63</c:v>
                </c:pt>
                <c:pt idx="63">
                  <c:v>3.734406092949467E-63</c:v>
                </c:pt>
                <c:pt idx="64">
                  <c:v>8.4730557000442872E-63</c:v>
                </c:pt>
                <c:pt idx="65">
                  <c:v>1.9179953981551424E-62</c:v>
                </c:pt>
                <c:pt idx="66">
                  <c:v>4.3315570754659056E-62</c:v>
                </c:pt>
                <c:pt idx="67">
                  <c:v>9.7595434710727092E-62</c:v>
                </c:pt>
                <c:pt idx="68">
                  <c:v>2.1938349219804396E-61</c:v>
                </c:pt>
                <c:pt idx="69">
                  <c:v>4.9200256734831892E-61</c:v>
                </c:pt>
                <c:pt idx="70">
                  <c:v>1.1008287759537283E-60</c:v>
                </c:pt>
                <c:pt idx="71">
                  <c:v>2.4573168534688532E-60</c:v>
                </c:pt>
                <c:pt idx="72">
                  <c:v>5.4725725275791843E-60</c:v>
                </c:pt>
                <c:pt idx="73">
                  <c:v>1.215936439387367E-59</c:v>
                </c:pt>
                <c:pt idx="74">
                  <c:v>2.6953750404058492E-59</c:v>
                </c:pt>
                <c:pt idx="75">
                  <c:v>5.9609641810562913E-59</c:v>
                </c:pt>
                <c:pt idx="76">
                  <c:v>1.3152333209075872E-58</c:v>
                </c:pt>
                <c:pt idx="77">
                  <c:v>2.8951966984964852E-58</c:v>
                </c:pt>
                <c:pt idx="78">
                  <c:v>6.3583192173064004E-58</c:v>
                </c:pt>
                <c:pt idx="79">
                  <c:v>1.3931425653948446E-57</c:v>
                </c:pt>
                <c:pt idx="80">
                  <c:v>3.0453539519561927E-57</c:v>
                </c:pt>
                <c:pt idx="81">
                  <c:v>6.6415427519489922E-57</c:v>
                </c:pt>
                <c:pt idx="82">
                  <c:v>1.4450708801093853E-56</c:v>
                </c:pt>
                <c:pt idx="83">
                  <c:v>3.1368829061317422E-56</c:v>
                </c:pt>
                <c:pt idx="84">
                  <c:v>6.7935448466975081E-56</c:v>
                </c:pt>
                <c:pt idx="85">
                  <c:v>1.4678563866364207E-55</c:v>
                </c:pt>
                <c:pt idx="86">
                  <c:v>3.1641689750579132E-55</c:v>
                </c:pt>
                <c:pt idx="87">
                  <c:v>6.8049470474177211E-55</c:v>
                </c:pt>
                <c:pt idx="88">
                  <c:v>1.4600872659108544E-54</c:v>
                </c:pt>
                <c:pt idx="89">
                  <c:v>3.1255169432621932E-54</c:v>
                </c:pt>
                <c:pt idx="90">
                  <c:v>6.6750401576366126E-54</c:v>
                </c:pt>
                <c:pt idx="91">
                  <c:v>1.4222465504635434E-53</c:v>
                </c:pt>
                <c:pt idx="92">
                  <c:v>3.0233252864799869E-53</c:v>
                </c:pt>
                <c:pt idx="93">
                  <c:v>6.4118572483830303E-53</c:v>
                </c:pt>
                <c:pt idx="94">
                  <c:v>1.3566624172531753E-52</c:v>
                </c:pt>
                <c:pt idx="95">
                  <c:v>2.8638398280056253E-52</c:v>
                </c:pt>
                <c:pt idx="96">
                  <c:v>6.0313514541558799E-52</c:v>
                </c:pt>
                <c:pt idx="97">
                  <c:v>1.2672710930820812E-51</c:v>
                </c:pt>
                <c:pt idx="98">
                  <c:v>2.6565219095810161E-51</c:v>
                </c:pt>
                <c:pt idx="99">
                  <c:v>5.5557955636708024E-51</c:v>
                </c:pt>
                <c:pt idx="100">
                  <c:v>1.1592259438880758E-50</c:v>
                </c:pt>
                <c:pt idx="101">
                  <c:v>2.4131199430457132E-50</c:v>
                </c:pt>
                <c:pt idx="102">
                  <c:v>5.0116266098507715E-50</c:v>
                </c:pt>
                <c:pt idx="103">
                  <c:v>1.0384067085614052E-49</c:v>
                </c:pt>
                <c:pt idx="104">
                  <c:v>2.1465709364127788E-49</c:v>
                </c:pt>
                <c:pt idx="105">
                  <c:v>4.4270251137800231E-49</c:v>
                </c:pt>
                <c:pt idx="106">
                  <c:v>9.1089371901944021E-49</c:v>
                </c:pt>
                <c:pt idx="107">
                  <c:v>1.8698742899214126E-48</c:v>
                </c:pt>
                <c:pt idx="108">
                  <c:v>3.8295354497399809E-48</c:v>
                </c:pt>
                <c:pt idx="109">
                  <c:v>7.8247191586224157E-48</c:v>
                </c:pt>
                <c:pt idx="110">
                  <c:v>1.5950724166311789E-47</c:v>
                </c:pt>
                <c:pt idx="111">
                  <c:v>3.2440013916515397E-47</c:v>
                </c:pt>
                <c:pt idx="112">
                  <c:v>6.5821934167770532E-47</c:v>
                </c:pt>
                <c:pt idx="113">
                  <c:v>1.3324448078042618E-46</c:v>
                </c:pt>
                <c:pt idx="114">
                  <c:v>2.6910192153489376E-46</c:v>
                </c:pt>
                <c:pt idx="115">
                  <c:v>5.4221727486933287E-46</c:v>
                </c:pt>
                <c:pt idx="116">
                  <c:v>1.0899808856809082E-45</c:v>
                </c:pt>
                <c:pt idx="117">
                  <c:v>2.1860162962546937E-45</c:v>
                </c:pt>
                <c:pt idx="118">
                  <c:v>4.3739809715521562E-45</c:v>
                </c:pt>
                <c:pt idx="119">
                  <c:v>8.7315101776700644E-45</c:v>
                </c:pt>
                <c:pt idx="120">
                  <c:v>1.7389649187877492E-44</c:v>
                </c:pt>
                <c:pt idx="121">
                  <c:v>3.4552641810028182E-44</c:v>
                </c:pt>
                <c:pt idx="122">
                  <c:v>6.8495284891547495E-44</c:v>
                </c:pt>
                <c:pt idx="123">
                  <c:v>1.3546561584501931E-43</c:v>
                </c:pt>
                <c:pt idx="124">
                  <c:v>2.6729230494080852E-43</c:v>
                </c:pt>
                <c:pt idx="125">
                  <c:v>5.261781594351534E-43</c:v>
                </c:pt>
                <c:pt idx="126">
                  <c:v>1.0333992925277156E-42</c:v>
                </c:pt>
                <c:pt idx="127">
                  <c:v>2.0248482607070555E-42</c:v>
                </c:pt>
                <c:pt idx="128">
                  <c:v>3.9582733999209245E-42</c:v>
                </c:pt>
                <c:pt idx="129">
                  <c:v>7.7198359835762044E-42</c:v>
                </c:pt>
                <c:pt idx="130">
                  <c:v>1.5021017079418935E-41</c:v>
                </c:pt>
                <c:pt idx="131">
                  <c:v>2.9159467414907912E-41</c:v>
                </c:pt>
                <c:pt idx="132">
                  <c:v>5.6474034673631077E-41</c:v>
                </c:pt>
                <c:pt idx="133">
                  <c:v>1.0912067047974054E-40</c:v>
                </c:pt>
                <c:pt idx="134">
                  <c:v>2.1035566701924912E-40</c:v>
                </c:pt>
                <c:pt idx="135">
                  <c:v>4.0456693772890221E-40</c:v>
                </c:pt>
                <c:pt idx="136">
                  <c:v>7.762748946366338E-40</c:v>
                </c:pt>
                <c:pt idx="137">
                  <c:v>1.48603717766749E-39</c:v>
                </c:pt>
                <c:pt idx="138">
                  <c:v>2.8381333015057196E-39</c:v>
                </c:pt>
                <c:pt idx="139">
                  <c:v>5.4078530946423291E-39</c:v>
                </c:pt>
                <c:pt idx="140">
                  <c:v>1.0280304115125456E-38</c:v>
                </c:pt>
                <c:pt idx="141">
                  <c:v>1.9497369410081118E-38</c:v>
                </c:pt>
                <c:pt idx="142">
                  <c:v>3.6892242879091713E-38</c:v>
                </c:pt>
                <c:pt idx="143">
                  <c:v>6.9643899337057492E-38</c:v>
                </c:pt>
                <c:pt idx="144">
                  <c:v>1.3116563923686089E-37</c:v>
                </c:pt>
                <c:pt idx="145">
                  <c:v>2.4645978323193886E-37</c:v>
                </c:pt>
                <c:pt idx="146">
                  <c:v>4.6202026539636446E-37</c:v>
                </c:pt>
                <c:pt idx="147">
                  <c:v>8.6410191847146221E-37</c:v>
                </c:pt>
                <c:pt idx="148">
                  <c:v>1.6123447004996989E-36</c:v>
                </c:pt>
                <c:pt idx="149">
                  <c:v>3.0015100418104511E-36</c:v>
                </c:pt>
                <c:pt idx="150">
                  <c:v>5.5745612021678442E-36</c:v>
                </c:pt>
                <c:pt idx="151">
                  <c:v>1.0329292032894048E-35</c:v>
                </c:pt>
                <c:pt idx="152">
                  <c:v>1.9094988685447368E-35</c:v>
                </c:pt>
                <c:pt idx="153">
                  <c:v>3.521739558693307E-35</c:v>
                </c:pt>
                <c:pt idx="154">
                  <c:v>6.4801349019401651E-35</c:v>
                </c:pt>
                <c:pt idx="155">
                  <c:v>1.1895969427165726E-34</c:v>
                </c:pt>
                <c:pt idx="156">
                  <c:v>2.1787360165917645E-34</c:v>
                </c:pt>
                <c:pt idx="157">
                  <c:v>3.9810567380742877E-34</c:v>
                </c:pt>
                <c:pt idx="158">
                  <c:v>7.2574007064823108E-34</c:v>
                </c:pt>
                <c:pt idx="159">
                  <c:v>1.3199358333343849E-33</c:v>
                </c:pt>
                <c:pt idx="160">
                  <c:v>2.3950441120466808E-33</c:v>
                </c:pt>
                <c:pt idx="161">
                  <c:v>4.3357396419488985E-33</c:v>
                </c:pt>
                <c:pt idx="162">
                  <c:v>7.8307228756818566E-33</c:v>
                </c:pt>
                <c:pt idx="163">
                  <c:v>1.4110080629439055E-32</c:v>
                </c:pt>
                <c:pt idx="164">
                  <c:v>2.5365657092382397E-32</c:v>
                </c:pt>
                <c:pt idx="165">
                  <c:v>4.5493748227250974E-32</c:v>
                </c:pt>
                <c:pt idx="166">
                  <c:v>8.1404104573484517E-32</c:v>
                </c:pt>
                <c:pt idx="167">
                  <c:v>1.453214987613995E-31</c:v>
                </c:pt>
                <c:pt idx="168">
                  <c:v>2.5882273019754065E-31</c:v>
                </c:pt>
                <c:pt idx="169">
                  <c:v>4.5990056262837218E-31</c:v>
                </c:pt>
                <c:pt idx="170">
                  <c:v>8.1529438014637345E-31</c:v>
                </c:pt>
                <c:pt idx="171">
                  <c:v>1.4419624051679825E-30</c:v>
                </c:pt>
                <c:pt idx="172">
                  <c:v>2.5443825447659848E-30</c:v>
                </c:pt>
                <c:pt idx="173">
                  <c:v>4.4791938528392084E-30</c:v>
                </c:pt>
                <c:pt idx="174">
                  <c:v>7.8669481979460116E-30</c:v>
                </c:pt>
                <c:pt idx="175">
                  <c:v>1.3784839169181945E-29</c:v>
                </c:pt>
                <c:pt idx="176">
                  <c:v>2.4098282847970472E-29</c:v>
                </c:pt>
                <c:pt idx="177">
                  <c:v>4.2030007991306689E-29</c:v>
                </c:pt>
                <c:pt idx="178">
                  <c:v>7.3134421206153798E-29</c:v>
                </c:pt>
                <c:pt idx="179">
                  <c:v>1.2696182772279293E-28</c:v>
                </c:pt>
                <c:pt idx="180">
                  <c:v>2.1989405295277273E-28</c:v>
                </c:pt>
                <c:pt idx="181">
                  <c:v>3.7996429066403663E-28</c:v>
                </c:pt>
                <c:pt idx="182">
                  <c:v>6.5502980778141439E-28</c:v>
                </c:pt>
                <c:pt idx="183">
                  <c:v>1.1265963107218303E-27</c:v>
                </c:pt>
                <c:pt idx="184">
                  <c:v>1.9331456076134776E-27</c:v>
                </c:pt>
                <c:pt idx="185">
                  <c:v>3.3094040218089929E-27</c:v>
                </c:pt>
                <c:pt idx="186">
                  <c:v>5.652284257536393E-27</c:v>
                </c:pt>
                <c:pt idx="187">
                  <c:v>9.6313503293782173E-27</c:v>
                </c:pt>
                <c:pt idx="188">
                  <c:v>1.6373417901831029E-26</c:v>
                </c:pt>
                <c:pt idx="189">
                  <c:v>2.7770295050081329E-26</c:v>
                </c:pt>
                <c:pt idx="190">
                  <c:v>4.6990560198863071E-26</c:v>
                </c:pt>
                <c:pt idx="191">
                  <c:v>7.9328589434074126E-26</c:v>
                </c:pt>
                <c:pt idx="192">
                  <c:v>1.3360964884965578E-25</c:v>
                </c:pt>
                <c:pt idx="193">
                  <c:v>2.2450958866585913E-25</c:v>
                </c:pt>
                <c:pt idx="194">
                  <c:v>3.7637515451120334E-25</c:v>
                </c:pt>
                <c:pt idx="195">
                  <c:v>6.2950035660428231E-25</c:v>
                </c:pt>
                <c:pt idx="196">
                  <c:v>1.0504127754899222E-24</c:v>
                </c:pt>
                <c:pt idx="197">
                  <c:v>1.7486906618503631E-24</c:v>
                </c:pt>
                <c:pt idx="198">
                  <c:v>2.9043902330463602E-24</c:v>
                </c:pt>
                <c:pt idx="199">
                  <c:v>4.8126682475675002E-24</c:v>
                </c:pt>
                <c:pt idx="200">
                  <c:v>7.9562031604196645E-24</c:v>
                </c:pt>
                <c:pt idx="201">
                  <c:v>1.3122445691890116E-23</c:v>
                </c:pt>
                <c:pt idx="202">
                  <c:v>2.1592985094650052E-23</c:v>
                </c:pt>
                <c:pt idx="203">
                  <c:v>3.544863909508882E-23</c:v>
                </c:pt>
                <c:pt idx="204">
                  <c:v>5.8059785877294629E-23</c:v>
                </c:pt>
                <c:pt idx="205">
                  <c:v>9.487248447267171E-23</c:v>
                </c:pt>
                <c:pt idx="206">
                  <c:v>1.5466573110452705E-22</c:v>
                </c:pt>
                <c:pt idx="207">
                  <c:v>2.5155728849266492E-22</c:v>
                </c:pt>
                <c:pt idx="208">
                  <c:v>4.0819595045915413E-22</c:v>
                </c:pt>
                <c:pt idx="209">
                  <c:v>6.6082955786883932E-22</c:v>
                </c:pt>
                <c:pt idx="210">
                  <c:v>1.0673312107704917E-21</c:v>
                </c:pt>
                <c:pt idx="211">
                  <c:v>1.7198791807880517E-21</c:v>
                </c:pt>
                <c:pt idx="212">
                  <c:v>2.7649396126109735E-21</c:v>
                </c:pt>
                <c:pt idx="213">
                  <c:v>4.4346805674511097E-21</c:v>
                </c:pt>
                <c:pt idx="214">
                  <c:v>7.0962354389473554E-21</c:v>
                </c:pt>
                <c:pt idx="215">
                  <c:v>1.1328767670010073E-20</c:v>
                </c:pt>
                <c:pt idx="216">
                  <c:v>1.8043729413402734E-20</c:v>
                </c:pt>
                <c:pt idx="217">
                  <c:v>2.8672061669872323E-20</c:v>
                </c:pt>
                <c:pt idx="218">
                  <c:v>4.5454880410326693E-20</c:v>
                </c:pt>
                <c:pt idx="219">
                  <c:v>7.1893743509223761E-20</c:v>
                </c:pt>
                <c:pt idx="220">
                  <c:v>1.1344638391887114E-19</c:v>
                </c:pt>
                <c:pt idx="221">
                  <c:v>1.7859907196759457E-19</c:v>
                </c:pt>
                <c:pt idx="222">
                  <c:v>2.8051540701469314E-19</c:v>
                </c:pt>
                <c:pt idx="223">
                  <c:v>4.3956511861128991E-19</c:v>
                </c:pt>
                <c:pt idx="224">
                  <c:v>6.8719296615213862E-19</c:v>
                </c:pt>
                <c:pt idx="225">
                  <c:v>1.0718232417761154E-18</c:v>
                </c:pt>
                <c:pt idx="226">
                  <c:v>1.667848565890236E-18</c:v>
                </c:pt>
                <c:pt idx="227">
                  <c:v>2.5892801535917227E-18</c:v>
                </c:pt>
                <c:pt idx="228">
                  <c:v>4.0104254743785926E-18</c:v>
                </c:pt>
                <c:pt idx="229">
                  <c:v>6.1971333160322556E-18</c:v>
                </c:pt>
                <c:pt idx="230">
                  <c:v>9.5538893871999327E-18</c:v>
                </c:pt>
                <c:pt idx="231">
                  <c:v>1.4694626761984665E-17</c:v>
                </c:pt>
                <c:pt idx="232">
                  <c:v>2.2548927563867646E-17</c:v>
                </c:pt>
                <c:pt idx="233">
                  <c:v>3.4520907520698848E-17</c:v>
                </c:pt>
                <c:pt idx="234">
                  <c:v>5.2726324516671497E-17</c:v>
                </c:pt>
                <c:pt idx="235">
                  <c:v>8.0345539862144206E-17</c:v>
                </c:pt>
                <c:pt idx="236">
                  <c:v>1.2214762559302055E-16</c:v>
                </c:pt>
                <c:pt idx="237">
                  <c:v>1.8526665749772822E-16</c:v>
                </c:pt>
                <c:pt idx="238">
                  <c:v>2.803486597799017E-16</c:v>
                </c:pt>
                <c:pt idx="239">
                  <c:v>4.2324192730289127E-16</c:v>
                </c:pt>
                <c:pt idx="240">
                  <c:v>6.3748190746944762E-16</c:v>
                </c:pt>
                <c:pt idx="241">
                  <c:v>9.5793496310042951E-16</c:v>
                </c:pt>
                <c:pt idx="242">
                  <c:v>1.4361280565904646E-15</c:v>
                </c:pt>
                <c:pt idx="243">
                  <c:v>2.1480247940066759E-15</c:v>
                </c:pt>
                <c:pt idx="244">
                  <c:v>3.2053421478519686E-15</c:v>
                </c:pt>
                <c:pt idx="245">
                  <c:v>4.7719785131471308E-15</c:v>
                </c:pt>
                <c:pt idx="246">
                  <c:v>7.0878014925868905E-15</c:v>
                </c:pt>
                <c:pt idx="247">
                  <c:v>1.0503005505620476E-14</c:v>
                </c:pt>
                <c:pt idx="248">
                  <c:v>1.5527610249216772E-14</c:v>
                </c:pt>
                <c:pt idx="249">
                  <c:v>2.2902591711335514E-14</c:v>
                </c:pt>
                <c:pt idx="250">
                  <c:v>3.370184069048342E-14</c:v>
                </c:pt>
                <c:pt idx="251">
                  <c:v>4.9477938086316662E-14</c:v>
                </c:pt>
                <c:pt idx="252">
                  <c:v>7.2470047388644963E-14</c:v>
                </c:pt>
                <c:pt idx="253">
                  <c:v>1.0589963880196498E-13</c:v>
                </c:pt>
                <c:pt idx="254">
                  <c:v>1.5439008041016215E-13</c:v>
                </c:pt>
                <c:pt idx="255">
                  <c:v>2.2456045986446458E-13</c:v>
                </c:pt>
                <c:pt idx="256">
                  <c:v>3.2586383599414418E-13</c:v>
                </c:pt>
                <c:pt idx="257">
                  <c:v>4.7176750455074887E-13</c:v>
                </c:pt>
                <c:pt idx="258">
                  <c:v>6.8141056362691064E-13</c:v>
                </c:pt>
                <c:pt idx="259">
                  <c:v>9.8192582368496281E-13</c:v>
                </c:pt>
                <c:pt idx="260">
                  <c:v>1.4116839674843714E-12</c:v>
                </c:pt>
                <c:pt idx="261">
                  <c:v>2.0248146027199302E-12</c:v>
                </c:pt>
                <c:pt idx="262">
                  <c:v>2.8974905423327546E-12</c:v>
                </c:pt>
                <c:pt idx="263">
                  <c:v>4.1366404170727742E-12</c:v>
                </c:pt>
                <c:pt idx="264">
                  <c:v>5.8919967118100131E-12</c:v>
                </c:pt>
                <c:pt idx="265">
                  <c:v>8.3727129423329775E-12</c:v>
                </c:pt>
                <c:pt idx="266">
                  <c:v>1.1870223294150374E-11</c:v>
                </c:pt>
                <c:pt idx="267">
                  <c:v>1.6789608007911751E-11</c:v>
                </c:pt>
                <c:pt idx="268">
                  <c:v>2.3692517259187691E-11</c:v>
                </c:pt>
                <c:pt idx="269">
                  <c:v>3.3355759643211886E-11</c:v>
                </c:pt>
                <c:pt idx="270">
                  <c:v>4.6851062760907203E-11</c:v>
                </c:pt>
                <c:pt idx="271">
                  <c:v>6.5653372341233505E-11</c:v>
                </c:pt>
                <c:pt idx="272">
                  <c:v>9.1787514970104407E-11</c:v>
                </c:pt>
                <c:pt idx="273">
                  <c:v>1.2802629168608798E-10</c:v>
                </c:pt>
                <c:pt idx="274">
                  <c:v>1.7815733247012179E-10</c:v>
                </c:pt>
                <c:pt idx="275">
                  <c:v>2.4734162953149236E-10</c:v>
                </c:pt>
                <c:pt idx="276">
                  <c:v>3.425939702133408E-10</c:v>
                </c:pt>
                <c:pt idx="277">
                  <c:v>4.7342500589178121E-10</c:v>
                </c:pt>
                <c:pt idx="278">
                  <c:v>6.5269705416640775E-10</c:v>
                </c:pt>
                <c:pt idx="279">
                  <c:v>8.9776173972889477E-10</c:v>
                </c:pt>
                <c:pt idx="280">
                  <c:v>1.2319682469494674E-9</c:v>
                </c:pt>
                <c:pt idx="281">
                  <c:v>1.6866575581675792E-9</c:v>
                </c:pt>
                <c:pt idx="282">
                  <c:v>2.3037921825939579E-9</c:v>
                </c:pt>
                <c:pt idx="283">
                  <c:v>3.1394145357496494E-9</c:v>
                </c:pt>
                <c:pt idx="284">
                  <c:v>4.2681827896498895E-9</c:v>
                </c:pt>
                <c:pt idx="285">
                  <c:v>5.7893037549029723E-9</c:v>
                </c:pt>
                <c:pt idx="286">
                  <c:v>7.8342719747882131E-9</c:v>
                </c:pt>
                <c:pt idx="287">
                  <c:v>1.0576937378264752E-8</c:v>
                </c:pt>
                <c:pt idx="288">
                  <c:v>1.4246566274226704E-8</c:v>
                </c:pt>
                <c:pt idx="289">
                  <c:v>1.914473915169468E-8</c:v>
                </c:pt>
                <c:pt idx="290">
                  <c:v>2.5667152157789459E-8</c:v>
                </c:pt>
                <c:pt idx="291">
                  <c:v>3.4331667512433032E-8</c:v>
                </c:pt>
                <c:pt idx="292">
                  <c:v>4.5814303836834594E-8</c:v>
                </c:pt>
                <c:pt idx="293">
                  <c:v>6.0995285230657738E-8</c:v>
                </c:pt>
                <c:pt idx="294">
                  <c:v>8.1017795604083492E-8</c:v>
                </c:pt>
                <c:pt idx="295">
                  <c:v>1.0736273324898443E-7</c:v>
                </c:pt>
                <c:pt idx="296">
                  <c:v>1.4194355473238091E-7</c:v>
                </c:pt>
                <c:pt idx="297">
                  <c:v>1.8722626609791592E-7</c:v>
                </c:pt>
                <c:pt idx="298">
                  <c:v>2.4638079720730458E-7</c:v>
                </c:pt>
                <c:pt idx="299">
                  <c:v>3.2347142156536325E-7</c:v>
                </c:pt>
                <c:pt idx="300">
                  <c:v>4.2369560510199416E-7</c:v>
                </c:pt>
                <c:pt idx="301">
                  <c:v>5.5368273597584711E-7</c:v>
                </c:pt>
                <c:pt idx="302">
                  <c:v>7.2186666390235681E-7</c:v>
                </c:pt>
                <c:pt idx="303">
                  <c:v>9.3894893033653769E-7</c:v>
                </c:pt>
                <c:pt idx="304">
                  <c:v>1.2184730773093334E-6</c:v>
                </c:pt>
                <c:pt idx="305">
                  <c:v>1.5775345692274244E-6</c:v>
                </c:pt>
                <c:pt idx="306">
                  <c:v>2.0376557443415508E-6</c:v>
                </c:pt>
                <c:pt idx="307">
                  <c:v>2.6258609362240744E-6</c:v>
                </c:pt>
                <c:pt idx="308">
                  <c:v>3.3759935851393563E-6</c:v>
                </c:pt>
                <c:pt idx="309">
                  <c:v>4.3303249180572576E-6</c:v>
                </c:pt>
                <c:pt idx="310">
                  <c:v>5.5415127454095194E-6</c:v>
                </c:pt>
                <c:pt idx="311">
                  <c:v>7.0749792398773667E-6</c:v>
                </c:pt>
                <c:pt idx="312">
                  <c:v>9.0117883688828057E-6</c:v>
                </c:pt>
                <c:pt idx="313">
                  <c:v>1.1452117090446937E-5</c:v>
                </c:pt>
                <c:pt idx="314">
                  <c:v>1.4519429631306999E-5</c:v>
                </c:pt>
                <c:pt idx="315">
                  <c:v>1.8365481278695222E-5</c:v>
                </c:pt>
                <c:pt idx="316">
                  <c:v>2.3176297251500598E-5</c:v>
                </c:pt>
                <c:pt idx="317">
                  <c:v>2.9179293470550585E-5</c:v>
                </c:pt>
                <c:pt idx="318">
                  <c:v>3.6651729490268212E-5</c:v>
                </c:pt>
                <c:pt idx="319">
                  <c:v>4.5930709514939682E-5</c:v>
                </c:pt>
                <c:pt idx="320">
                  <c:v>5.7424975282158226E-5</c:v>
                </c:pt>
                <c:pt idx="321">
                  <c:v>7.162876457097321E-5</c:v>
                </c:pt>
                <c:pt idx="322">
                  <c:v>8.9138041023600328E-5</c:v>
                </c:pt>
                <c:pt idx="323">
                  <c:v>1.1066943460636823E-4</c:v>
                </c:pt>
                <c:pt idx="324">
                  <c:v>1.3708226701926012E-4</c:v>
                </c:pt>
                <c:pt idx="325">
                  <c:v>1.6940407221081963E-4</c:v>
                </c:pt>
                <c:pt idx="326">
                  <c:v>2.0886005824153291E-4</c:v>
                </c:pt>
                <c:pt idx="327">
                  <c:v>2.5690699228067245E-4</c:v>
                </c:pt>
                <c:pt idx="328">
                  <c:v>3.1527202456089738E-4</c:v>
                </c:pt>
                <c:pt idx="329">
                  <c:v>3.8599699850417907E-4</c:v>
                </c:pt>
                <c:pt idx="330">
                  <c:v>4.7148882162282408E-4</c:v>
                </c:pt>
                <c:pt idx="331">
                  <c:v>5.7457649363116669E-4</c:v>
                </c:pt>
                <c:pt idx="332">
                  <c:v>6.9857540270253267E-4</c:v>
                </c:pt>
                <c:pt idx="333">
                  <c:v>8.4735950598465598E-4</c:v>
                </c:pt>
                <c:pt idx="334">
                  <c:v>1.0254420041514805E-3</c:v>
                </c:pt>
                <c:pt idx="335">
                  <c:v>1.2380650995375158E-3</c:v>
                </c:pt>
                <c:pt idx="336">
                  <c:v>1.4912993907266212E-3</c:v>
                </c:pt>
                <c:pt idx="337">
                  <c:v>1.7921534006763767E-3</c:v>
                </c:pt>
                <c:pt idx="338">
                  <c:v>2.1486936577991343E-3</c:v>
                </c:pt>
                <c:pt idx="339">
                  <c:v>2.5701756471195832E-3</c:v>
                </c:pt>
                <c:pt idx="340">
                  <c:v>3.0671858189692106E-3</c:v>
                </c:pt>
                <c:pt idx="341">
                  <c:v>3.6517946830861877E-3</c:v>
                </c:pt>
                <c:pt idx="342">
                  <c:v>4.3377208241339024E-3</c:v>
                </c:pt>
                <c:pt idx="343">
                  <c:v>5.1405054485592887E-3</c:v>
                </c:pt>
                <c:pt idx="344">
                  <c:v>6.077696810892071E-3</c:v>
                </c:pt>
                <c:pt idx="345">
                  <c:v>7.1690435691661386E-3</c:v>
                </c:pt>
                <c:pt idx="346">
                  <c:v>8.4366957840123526E-3</c:v>
                </c:pt>
                <c:pt idx="347">
                  <c:v>9.9054119049251481E-3</c:v>
                </c:pt>
                <c:pt idx="348">
                  <c:v>1.1602769682093219E-2</c:v>
                </c:pt>
                <c:pt idx="349">
                  <c:v>1.3559378506055314E-2</c:v>
                </c:pt>
                <c:pt idx="350">
                  <c:v>1.5809090214669842E-2</c:v>
                </c:pt>
                <c:pt idx="351">
                  <c:v>1.8389204923289788E-2</c:v>
                </c:pt>
                <c:pt idx="352">
                  <c:v>2.1340667936963622E-2</c:v>
                </c:pt>
                <c:pt idx="353">
                  <c:v>2.4708253301886508E-2</c:v>
                </c:pt>
                <c:pt idx="354">
                  <c:v>2.854072905777048E-2</c:v>
                </c:pt>
                <c:pt idx="355">
                  <c:v>3.2890998775451458E-2</c:v>
                </c:pt>
                <c:pt idx="356">
                  <c:v>3.7816213518597021E-2</c:v>
                </c:pt>
                <c:pt idx="357">
                  <c:v>4.3377847969906042E-2</c:v>
                </c:pt>
                <c:pt idx="358">
                  <c:v>4.9641734126987982E-2</c:v>
                </c:pt>
                <c:pt idx="359">
                  <c:v>5.6678045718409779E-2</c:v>
                </c:pt>
                <c:pt idx="360">
                  <c:v>6.456122633404722E-2</c:v>
                </c:pt>
                <c:pt idx="361">
                  <c:v>7.3369854223945846E-2</c:v>
                </c:pt>
                <c:pt idx="362">
                  <c:v>8.3186436814210327E-2</c:v>
                </c:pt>
                <c:pt idx="363">
                  <c:v>9.4097128234066615E-2</c:v>
                </c:pt>
                <c:pt idx="364">
                  <c:v>0.10619136356090329</c:v>
                </c:pt>
                <c:pt idx="365">
                  <c:v>0.11956140408357747</c:v>
                </c:pt>
                <c:pt idx="366">
                  <c:v>0.13430178866973877</c:v>
                </c:pt>
                <c:pt idx="367">
                  <c:v>0.15050868730831832</c:v>
                </c:pt>
                <c:pt idx="368">
                  <c:v>0.16827915408767782</c:v>
                </c:pt>
                <c:pt idx="369">
                  <c:v>0.18771027826274825</c:v>
                </c:pt>
                <c:pt idx="370">
                  <c:v>0.20889823365526128</c:v>
                </c:pt>
                <c:pt idx="371">
                  <c:v>0.23193722840880757</c:v>
                </c:pt>
                <c:pt idx="372">
                  <c:v>0.25691835906792404</c:v>
                </c:pt>
                <c:pt idx="373">
                  <c:v>0.28392837504454022</c:v>
                </c:pt>
                <c:pt idx="374">
                  <c:v>0.31304836174645279</c:v>
                </c:pt>
                <c:pt idx="375">
                  <c:v>0.34435235293541544</c:v>
                </c:pt>
                <c:pt idx="376">
                  <c:v>0.37790588521537904</c:v>
                </c:pt>
                <c:pt idx="377">
                  <c:v>0.41376450987741376</c:v>
                </c:pt>
                <c:pt idx="378">
                  <c:v>0.45197227959512482</c:v>
                </c:pt>
                <c:pt idx="379">
                  <c:v>0.49256022961733581</c:v>
                </c:pt>
                <c:pt idx="380">
                  <c:v>0.53554487508505177</c:v>
                </c:pt>
                <c:pt idx="381">
                  <c:v>0.58092674784738685</c:v>
                </c:pt>
                <c:pt idx="382">
                  <c:v>0.62868899760631936</c:v>
                </c:pt>
                <c:pt idx="383">
                  <c:v>0.67879608332452979</c:v>
                </c:pt>
                <c:pt idx="384">
                  <c:v>0.73119258152910327</c:v>
                </c:pt>
                <c:pt idx="385">
                  <c:v>0.7858021383864976</c:v>
                </c:pt>
                <c:pt idx="386">
                  <c:v>0.84252659216765369</c:v>
                </c:pt>
                <c:pt idx="387">
                  <c:v>0.90124529193164737</c:v>
                </c:pt>
                <c:pt idx="388">
                  <c:v>0.96181463690722213</c:v>
                </c:pt>
                <c:pt idx="389">
                  <c:v>1.0240678591307368</c:v>
                </c:pt>
                <c:pt idx="390">
                  <c:v>1.087815069406193</c:v>
                </c:pt>
                <c:pt idx="391">
                  <c:v>1.1528435836013682</c:v>
                </c:pt>
                <c:pt idx="392">
                  <c:v>1.2189185427114093</c:v>
                </c:pt>
                <c:pt idx="393">
                  <c:v>1.2857838360497393</c:v>
                </c:pt>
                <c:pt idx="394">
                  <c:v>1.3531633324225147</c:v>
                </c:pt>
                <c:pt idx="395">
                  <c:v>1.420762419277656</c:v>
                </c:pt>
                <c:pt idx="396">
                  <c:v>1.4882698446760112</c:v>
                </c:pt>
                <c:pt idx="397">
                  <c:v>1.5553598516053058</c:v>
                </c:pt>
                <c:pt idx="398">
                  <c:v>1.62169458875148</c:v>
                </c:pt>
                <c:pt idx="399">
                  <c:v>1.686926776468477</c:v>
                </c:pt>
                <c:pt idx="400">
                  <c:v>1.7507026014630214</c:v>
                </c:pt>
                <c:pt idx="401">
                  <c:v>1.8126648087538151</c:v>
                </c:pt>
                <c:pt idx="402">
                  <c:v>1.8724559548923394</c:v>
                </c:pt>
                <c:pt idx="403">
                  <c:v>1.9297217823584236</c:v>
                </c:pt>
                <c:pt idx="404">
                  <c:v>1.9841146715739664</c:v>
                </c:pt>
                <c:pt idx="405">
                  <c:v>2.0352971242085642</c:v>
                </c:pt>
                <c:pt idx="406">
                  <c:v>2.0829452294639355</c:v>
                </c:pt>
                <c:pt idx="407">
                  <c:v>2.1267520638869448</c:v>
                </c:pt>
                <c:pt idx="408">
                  <c:v>2.1664309750227111</c:v>
                </c:pt>
                <c:pt idx="409">
                  <c:v>2.2017186999089775</c:v>
                </c:pt>
                <c:pt idx="410">
                  <c:v>2.2323782710388924</c:v>
                </c:pt>
                <c:pt idx="411">
                  <c:v>2.2582016649679781</c:v>
                </c:pt>
                <c:pt idx="412">
                  <c:v>2.2790121521769708</c:v>
                </c:pt>
                <c:pt idx="413">
                  <c:v>2.2946663110684753</c:v>
                </c:pt>
                <c:pt idx="414">
                  <c:v>2.3050556739948274</c:v>
                </c:pt>
                <c:pt idx="415">
                  <c:v>2.3101079788912848</c:v>
                </c:pt>
                <c:pt idx="416">
                  <c:v>2.3097880063104492</c:v>
                </c:pt>
                <c:pt idx="417">
                  <c:v>2.3040979882945538</c:v>
                </c:pt>
                <c:pt idx="418">
                  <c:v>2.293077582445374</c:v>
                </c:pt>
                <c:pt idx="419">
                  <c:v>2.276803411613153</c:v>
                </c:pt>
                <c:pt idx="420">
                  <c:v>2.2553881766788142</c:v>
                </c:pt>
                <c:pt idx="421">
                  <c:v>2.2289793568006364</c:v>
                </c:pt>
                <c:pt idx="422">
                  <c:v>2.1977575180944755</c:v>
                </c:pt>
                <c:pt idx="423">
                  <c:v>2.1619342578798597</c:v>
                </c:pt>
                <c:pt idx="424">
                  <c:v>2.1217498172283977</c:v>
                </c:pt>
                <c:pt idx="425">
                  <c:v>2.0774703994854447</c:v>
                </c:pt>
                <c:pt idx="426">
                  <c:v>2.0293852366070575</c:v>
                </c:pt>
                <c:pt idx="427">
                  <c:v>1.9778034484871663</c:v>
                </c:pt>
                <c:pt idx="428">
                  <c:v>1.9230507428901549</c:v>
                </c:pt>
                <c:pt idx="429">
                  <c:v>1.8654660051188581</c:v>
                </c:pt>
                <c:pt idx="430">
                  <c:v>1.8053978271264026</c:v>
                </c:pt>
                <c:pt idx="431">
                  <c:v>1.7432010254330976</c:v>
                </c:pt>
                <c:pt idx="432">
                  <c:v>1.6792331959684319</c:v>
                </c:pt>
                <c:pt idx="433">
                  <c:v>1.6138513518743802</c:v>
                </c:pt>
                <c:pt idx="434">
                  <c:v>1.547408687448645</c:v>
                </c:pt>
                <c:pt idx="435">
                  <c:v>1.4802515078595306</c:v>
                </c:pt>
                <c:pt idx="436">
                  <c:v>1.412716360125096</c:v>
                </c:pt>
                <c:pt idx="437">
                  <c:v>1.3451273962251411</c:v>
                </c:pt>
                <c:pt idx="438">
                  <c:v>1.2777939942194456</c:v>
                </c:pt>
                <c:pt idx="439">
                  <c:v>1.2110086579972184</c:v>
                </c:pt>
                <c:pt idx="440">
                  <c:v>1.1450452108992755</c:v>
                </c:pt>
                <c:pt idx="441">
                  <c:v>1.0801572930521073</c:v>
                </c:pt>
                <c:pt idx="442">
                  <c:v>1.0165771669425954</c:v>
                </c:pt>
                <c:pt idx="443">
                  <c:v>0.954514830647061</c:v>
                </c:pt>
                <c:pt idx="444">
                  <c:v>0.89415743330198394</c:v>
                </c:pt>
                <c:pt idx="445">
                  <c:v>0.83566898294812686</c:v>
                </c:pt>
                <c:pt idx="446">
                  <c:v>0.77919033286376538</c:v>
                </c:pt>
                <c:pt idx="447">
                  <c:v>0.72483942898132281</c:v>
                </c:pt>
                <c:pt idx="448">
                  <c:v>0.67271179799540548</c:v>
                </c:pt>
                <c:pt idx="449">
                  <c:v>0.62288125334500644</c:v>
                </c:pt>
                <c:pt idx="450">
                  <c:v>0.57540079440017011</c:v>
                </c:pt>
                <c:pt idx="451">
                  <c:v>0.53030367290174374</c:v>
                </c:pt>
                <c:pt idx="452">
                  <c:v>0.48760459997741928</c:v>
                </c:pt>
                <c:pt idx="453">
                  <c:v>0.44730106686213994</c:v>
                </c:pt>
                <c:pt idx="454">
                  <c:v>0.40937475275024598</c:v>
                </c:pt>
                <c:pt idx="455">
                  <c:v>0.37379299395629173</c:v>
                </c:pt>
                <c:pt idx="456">
                  <c:v>0.34051028971057257</c:v>
                </c:pt>
                <c:pt idx="457">
                  <c:v>0.30946982140849272</c:v>
                </c:pt>
                <c:pt idx="458">
                  <c:v>0.28060496391140044</c:v>
                </c:pt>
                <c:pt idx="459">
                  <c:v>0.25384076950044082</c:v>
                </c:pt>
                <c:pt idx="460">
                  <c:v>0.22909540725455302</c:v>
                </c:pt>
                <c:pt idx="461">
                  <c:v>0.2062815429008642</c:v>
                </c:pt>
                <c:pt idx="462">
                  <c:v>0.18530764651517542</c:v>
                </c:pt>
                <c:pt idx="463">
                  <c:v>0.16607921778078369</c:v>
                </c:pt>
                <c:pt idx="464">
                  <c:v>0.14849992079916446</c:v>
                </c:pt>
                <c:pt idx="465">
                  <c:v>0.13247262264517115</c:v>
                </c:pt>
                <c:pt idx="466">
                  <c:v>0.11790033193750706</c:v>
                </c:pt>
                <c:pt idx="467">
                  <c:v>0.10468703562357694</c:v>
                </c:pt>
                <c:pt idx="468">
                  <c:v>9.2738433933987868E-2</c:v>
                </c:pt>
                <c:pt idx="469">
                  <c:v>8.1962575029659715E-2</c:v>
                </c:pt>
                <c:pt idx="470">
                  <c:v>7.227039223330943E-2</c:v>
                </c:pt>
                <c:pt idx="471">
                  <c:v>6.3576147902080452E-2</c:v>
                </c:pt>
                <c:pt idx="472">
                  <c:v>5.5797788959397049E-2</c:v>
                </c:pt>
                <c:pt idx="473">
                  <c:v>4.8857219866259169E-2</c:v>
                </c:pt>
                <c:pt idx="474">
                  <c:v>4.2680499383509839E-2</c:v>
                </c:pt>
                <c:pt idx="475">
                  <c:v>3.7197967868626301E-2</c:v>
                </c:pt>
                <c:pt idx="476">
                  <c:v>3.2344312077348392E-2</c:v>
                </c:pt>
                <c:pt idx="477">
                  <c:v>2.8058574517879752E-2</c:v>
                </c:pt>
                <c:pt idx="478">
                  <c:v>2.428411435066909E-2</c:v>
                </c:pt>
                <c:pt idx="479">
                  <c:v>2.0968526657775668E-2</c:v>
                </c:pt>
                <c:pt idx="480">
                  <c:v>1.8063526640616109E-2</c:v>
                </c:pt>
                <c:pt idx="481">
                  <c:v>1.5524804961269664E-2</c:v>
                </c:pt>
                <c:pt idx="482">
                  <c:v>1.3311860037622964E-2</c:v>
                </c:pt>
                <c:pt idx="483">
                  <c:v>1.1387812652619712E-2</c:v>
                </c:pt>
                <c:pt idx="484">
                  <c:v>9.7192077576751211E-3</c:v>
                </c:pt>
                <c:pt idx="485">
                  <c:v>8.2758078534337174E-3</c:v>
                </c:pt>
                <c:pt idx="486">
                  <c:v>7.0303818294685004E-3</c:v>
                </c:pt>
                <c:pt idx="487">
                  <c:v>5.9584926486150203E-3</c:v>
                </c:pt>
                <c:pt idx="488">
                  <c:v>5.0382867801601148E-3</c:v>
                </c:pt>
                <c:pt idx="489">
                  <c:v>4.2502878262277721E-3</c:v>
                </c:pt>
                <c:pt idx="490">
                  <c:v>3.5771963530638507E-3</c:v>
                </c:pt>
                <c:pt idx="491">
                  <c:v>3.0036975377287583E-3</c:v>
                </c:pt>
                <c:pt idx="492">
                  <c:v>2.5162778738587331E-3</c:v>
                </c:pt>
                <c:pt idx="493">
                  <c:v>2.1030518493710504E-3</c:v>
                </c:pt>
                <c:pt idx="494">
                  <c:v>1.7535992149460627E-3</c:v>
                </c:pt>
                <c:pt idx="495">
                  <c:v>1.4588132046099711E-3</c:v>
                </c:pt>
                <c:pt idx="496">
                  <c:v>1.2107598478132268E-3</c:v>
                </c:pt>
                <c:pt idx="497">
                  <c:v>1.0025483244952525E-3</c:v>
                </c:pt>
                <c:pt idx="498">
                  <c:v>8.2821215872439598E-4</c:v>
                </c:pt>
                <c:pt idx="499">
                  <c:v>6.8260092023693733E-4</c:v>
                </c:pt>
                <c:pt idx="500">
                  <c:v>5.6128200397438427E-4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3F3-40DD-90CC-0A904E41A071}"/>
            </c:ext>
          </c:extLst>
        </c:ser>
        <c:ser>
          <c:idx val="14"/>
          <c:order val="14"/>
          <c:tx>
            <c:v>Gauss 12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298.55370012620597</c:v>
                </c:pt>
                <c:pt idx="1">
                  <c:v>298.50370012620601</c:v>
                </c:pt>
                <c:pt idx="2">
                  <c:v>298.45370012620606</c:v>
                </c:pt>
                <c:pt idx="3">
                  <c:v>298.4037001262061</c:v>
                </c:pt>
                <c:pt idx="4">
                  <c:v>298.35370012620615</c:v>
                </c:pt>
                <c:pt idx="5">
                  <c:v>298.30370012620619</c:v>
                </c:pt>
                <c:pt idx="6">
                  <c:v>298.25370012620624</c:v>
                </c:pt>
                <c:pt idx="7">
                  <c:v>298.20370012620629</c:v>
                </c:pt>
                <c:pt idx="8">
                  <c:v>298.15370012620633</c:v>
                </c:pt>
                <c:pt idx="9">
                  <c:v>298.10370012620638</c:v>
                </c:pt>
                <c:pt idx="10">
                  <c:v>298.05370012620642</c:v>
                </c:pt>
                <c:pt idx="11">
                  <c:v>298.00370012620647</c:v>
                </c:pt>
                <c:pt idx="12">
                  <c:v>297.95370012620651</c:v>
                </c:pt>
                <c:pt idx="13">
                  <c:v>297.90370012620656</c:v>
                </c:pt>
                <c:pt idx="14">
                  <c:v>297.8537001262066</c:v>
                </c:pt>
                <c:pt idx="15">
                  <c:v>297.80370012620665</c:v>
                </c:pt>
                <c:pt idx="16">
                  <c:v>297.7537001262067</c:v>
                </c:pt>
                <c:pt idx="17">
                  <c:v>297.70370012620674</c:v>
                </c:pt>
                <c:pt idx="18">
                  <c:v>297.65370012620679</c:v>
                </c:pt>
                <c:pt idx="19">
                  <c:v>297.60370012620683</c:v>
                </c:pt>
                <c:pt idx="20">
                  <c:v>297.55370012620688</c:v>
                </c:pt>
                <c:pt idx="21">
                  <c:v>297.50370012620692</c:v>
                </c:pt>
                <c:pt idx="22">
                  <c:v>297.45370012620697</c:v>
                </c:pt>
                <c:pt idx="23">
                  <c:v>297.40370012620701</c:v>
                </c:pt>
                <c:pt idx="24">
                  <c:v>297.35370012620706</c:v>
                </c:pt>
                <c:pt idx="25">
                  <c:v>297.3037001262071</c:v>
                </c:pt>
                <c:pt idx="26">
                  <c:v>297.25370012620715</c:v>
                </c:pt>
                <c:pt idx="27">
                  <c:v>297.2037001262072</c:v>
                </c:pt>
                <c:pt idx="28">
                  <c:v>297.15370012620724</c:v>
                </c:pt>
                <c:pt idx="29">
                  <c:v>297.10370012620729</c:v>
                </c:pt>
                <c:pt idx="30">
                  <c:v>297.05370012620733</c:v>
                </c:pt>
                <c:pt idx="31">
                  <c:v>297.00370012620738</c:v>
                </c:pt>
                <c:pt idx="32">
                  <c:v>296.95370012620742</c:v>
                </c:pt>
                <c:pt idx="33">
                  <c:v>296.90370012620747</c:v>
                </c:pt>
                <c:pt idx="34">
                  <c:v>296.85370012620751</c:v>
                </c:pt>
                <c:pt idx="35">
                  <c:v>296.80370012620756</c:v>
                </c:pt>
                <c:pt idx="36">
                  <c:v>296.7537001262076</c:v>
                </c:pt>
                <c:pt idx="37">
                  <c:v>296.70370012620765</c:v>
                </c:pt>
                <c:pt idx="38">
                  <c:v>296.6537001262077</c:v>
                </c:pt>
                <c:pt idx="39">
                  <c:v>296.60370012620774</c:v>
                </c:pt>
                <c:pt idx="40">
                  <c:v>296.55370012620779</c:v>
                </c:pt>
                <c:pt idx="41">
                  <c:v>296.50370012620783</c:v>
                </c:pt>
                <c:pt idx="42">
                  <c:v>296.45370012620788</c:v>
                </c:pt>
                <c:pt idx="43">
                  <c:v>296.40370012620792</c:v>
                </c:pt>
                <c:pt idx="44">
                  <c:v>296.35370012620797</c:v>
                </c:pt>
                <c:pt idx="45">
                  <c:v>296.30370012620801</c:v>
                </c:pt>
                <c:pt idx="46">
                  <c:v>296.25370012620806</c:v>
                </c:pt>
                <c:pt idx="47">
                  <c:v>296.2037001262081</c:v>
                </c:pt>
                <c:pt idx="48">
                  <c:v>296.15370012620815</c:v>
                </c:pt>
                <c:pt idx="49">
                  <c:v>296.1037001262082</c:v>
                </c:pt>
                <c:pt idx="50">
                  <c:v>296.05370012620824</c:v>
                </c:pt>
                <c:pt idx="51">
                  <c:v>296.00370012620829</c:v>
                </c:pt>
                <c:pt idx="52">
                  <c:v>295.95370012620833</c:v>
                </c:pt>
                <c:pt idx="53">
                  <c:v>295.90370012620838</c:v>
                </c:pt>
                <c:pt idx="54">
                  <c:v>295.85370012620842</c:v>
                </c:pt>
                <c:pt idx="55">
                  <c:v>295.80370012620847</c:v>
                </c:pt>
                <c:pt idx="56">
                  <c:v>295.75370012620851</c:v>
                </c:pt>
                <c:pt idx="57">
                  <c:v>295.70370012620856</c:v>
                </c:pt>
                <c:pt idx="58">
                  <c:v>295.65370012620861</c:v>
                </c:pt>
                <c:pt idx="59">
                  <c:v>295.60370012620865</c:v>
                </c:pt>
                <c:pt idx="60">
                  <c:v>295.5537001262087</c:v>
                </c:pt>
                <c:pt idx="61">
                  <c:v>295.50370012620874</c:v>
                </c:pt>
                <c:pt idx="62">
                  <c:v>295.45370012620879</c:v>
                </c:pt>
                <c:pt idx="63">
                  <c:v>295.40370012620883</c:v>
                </c:pt>
                <c:pt idx="64">
                  <c:v>295.35370012620888</c:v>
                </c:pt>
                <c:pt idx="65">
                  <c:v>295.30370012620892</c:v>
                </c:pt>
                <c:pt idx="66">
                  <c:v>295.25370012620897</c:v>
                </c:pt>
                <c:pt idx="67">
                  <c:v>295.20370012620901</c:v>
                </c:pt>
                <c:pt idx="68">
                  <c:v>295.15370012620906</c:v>
                </c:pt>
                <c:pt idx="69">
                  <c:v>295.10370012620911</c:v>
                </c:pt>
                <c:pt idx="70">
                  <c:v>295.05370012620915</c:v>
                </c:pt>
                <c:pt idx="71">
                  <c:v>295.0037001262092</c:v>
                </c:pt>
                <c:pt idx="72">
                  <c:v>294.95370012620924</c:v>
                </c:pt>
                <c:pt idx="73">
                  <c:v>294.90370012620929</c:v>
                </c:pt>
                <c:pt idx="74">
                  <c:v>294.85370012620933</c:v>
                </c:pt>
                <c:pt idx="75">
                  <c:v>294.80370012620938</c:v>
                </c:pt>
                <c:pt idx="76">
                  <c:v>294.75370012620942</c:v>
                </c:pt>
                <c:pt idx="77">
                  <c:v>294.70370012620947</c:v>
                </c:pt>
                <c:pt idx="78">
                  <c:v>294.65370012620951</c:v>
                </c:pt>
                <c:pt idx="79">
                  <c:v>294.60370012620956</c:v>
                </c:pt>
                <c:pt idx="80">
                  <c:v>294.55370012620961</c:v>
                </c:pt>
                <c:pt idx="81">
                  <c:v>294.50370012620965</c:v>
                </c:pt>
                <c:pt idx="82">
                  <c:v>294.4537001262097</c:v>
                </c:pt>
                <c:pt idx="83">
                  <c:v>294.40370012620974</c:v>
                </c:pt>
                <c:pt idx="84">
                  <c:v>294.35370012620979</c:v>
                </c:pt>
                <c:pt idx="85">
                  <c:v>294.30370012620983</c:v>
                </c:pt>
                <c:pt idx="86">
                  <c:v>294.25370012620988</c:v>
                </c:pt>
                <c:pt idx="87">
                  <c:v>294.20370012620992</c:v>
                </c:pt>
                <c:pt idx="88">
                  <c:v>294.15370012620997</c:v>
                </c:pt>
                <c:pt idx="89">
                  <c:v>294.10370012621001</c:v>
                </c:pt>
                <c:pt idx="90">
                  <c:v>294.05370012621006</c:v>
                </c:pt>
                <c:pt idx="91">
                  <c:v>294.00370012621011</c:v>
                </c:pt>
                <c:pt idx="92">
                  <c:v>293.95370012621015</c:v>
                </c:pt>
                <c:pt idx="93">
                  <c:v>293.9037001262102</c:v>
                </c:pt>
                <c:pt idx="94">
                  <c:v>293.85370012621024</c:v>
                </c:pt>
                <c:pt idx="95">
                  <c:v>293.80370012621029</c:v>
                </c:pt>
                <c:pt idx="96">
                  <c:v>293.75370012621033</c:v>
                </c:pt>
                <c:pt idx="97">
                  <c:v>293.70370012621038</c:v>
                </c:pt>
                <c:pt idx="98">
                  <c:v>293.65370012621042</c:v>
                </c:pt>
                <c:pt idx="99">
                  <c:v>293.60370012621047</c:v>
                </c:pt>
                <c:pt idx="100">
                  <c:v>293.55370012621052</c:v>
                </c:pt>
                <c:pt idx="101">
                  <c:v>293.50370012621056</c:v>
                </c:pt>
                <c:pt idx="102">
                  <c:v>293.45370012621061</c:v>
                </c:pt>
                <c:pt idx="103">
                  <c:v>293.40370012621065</c:v>
                </c:pt>
                <c:pt idx="104">
                  <c:v>293.3537001262107</c:v>
                </c:pt>
                <c:pt idx="105">
                  <c:v>293.30370012621074</c:v>
                </c:pt>
                <c:pt idx="106">
                  <c:v>293.25370012621079</c:v>
                </c:pt>
                <c:pt idx="107">
                  <c:v>293.20370012621083</c:v>
                </c:pt>
                <c:pt idx="108">
                  <c:v>293.15370012621088</c:v>
                </c:pt>
                <c:pt idx="109">
                  <c:v>293.10370012621092</c:v>
                </c:pt>
                <c:pt idx="110">
                  <c:v>293.05370012621097</c:v>
                </c:pt>
                <c:pt idx="111">
                  <c:v>293.00370012621102</c:v>
                </c:pt>
                <c:pt idx="112">
                  <c:v>292.95370012621106</c:v>
                </c:pt>
                <c:pt idx="113">
                  <c:v>292.90370012621111</c:v>
                </c:pt>
                <c:pt idx="114">
                  <c:v>292.85370012621115</c:v>
                </c:pt>
                <c:pt idx="115">
                  <c:v>292.8037001262112</c:v>
                </c:pt>
                <c:pt idx="116">
                  <c:v>292.75370012621124</c:v>
                </c:pt>
                <c:pt idx="117">
                  <c:v>292.70370012621129</c:v>
                </c:pt>
                <c:pt idx="118">
                  <c:v>292.65370012621133</c:v>
                </c:pt>
                <c:pt idx="119">
                  <c:v>292.60370012621138</c:v>
                </c:pt>
                <c:pt idx="120">
                  <c:v>292.55370012621142</c:v>
                </c:pt>
                <c:pt idx="121">
                  <c:v>292.50370012621147</c:v>
                </c:pt>
                <c:pt idx="122">
                  <c:v>292.45370012621152</c:v>
                </c:pt>
                <c:pt idx="123">
                  <c:v>292.40370012621156</c:v>
                </c:pt>
                <c:pt idx="124">
                  <c:v>292.35370012621161</c:v>
                </c:pt>
                <c:pt idx="125">
                  <c:v>292.30370012621165</c:v>
                </c:pt>
                <c:pt idx="126">
                  <c:v>292.2537001262117</c:v>
                </c:pt>
                <c:pt idx="127">
                  <c:v>292.20370012621174</c:v>
                </c:pt>
                <c:pt idx="128">
                  <c:v>292.15370012621179</c:v>
                </c:pt>
                <c:pt idx="129">
                  <c:v>292.10370012621183</c:v>
                </c:pt>
                <c:pt idx="130">
                  <c:v>292.05370012621188</c:v>
                </c:pt>
                <c:pt idx="131">
                  <c:v>292.00370012621192</c:v>
                </c:pt>
                <c:pt idx="132">
                  <c:v>291.95370012621197</c:v>
                </c:pt>
                <c:pt idx="133">
                  <c:v>291.90370012621202</c:v>
                </c:pt>
                <c:pt idx="134">
                  <c:v>291.85370012621206</c:v>
                </c:pt>
                <c:pt idx="135">
                  <c:v>291.80370012621211</c:v>
                </c:pt>
                <c:pt idx="136">
                  <c:v>291.75370012621215</c:v>
                </c:pt>
                <c:pt idx="137">
                  <c:v>291.7037001262122</c:v>
                </c:pt>
                <c:pt idx="138">
                  <c:v>291.65370012621224</c:v>
                </c:pt>
                <c:pt idx="139">
                  <c:v>291.60370012621229</c:v>
                </c:pt>
                <c:pt idx="140">
                  <c:v>291.55370012621233</c:v>
                </c:pt>
                <c:pt idx="141">
                  <c:v>291.50370012621238</c:v>
                </c:pt>
                <c:pt idx="142">
                  <c:v>291.45370012621242</c:v>
                </c:pt>
                <c:pt idx="143">
                  <c:v>291.40370012621247</c:v>
                </c:pt>
                <c:pt idx="144">
                  <c:v>291.35370012621252</c:v>
                </c:pt>
                <c:pt idx="145">
                  <c:v>291.30370012621256</c:v>
                </c:pt>
                <c:pt idx="146">
                  <c:v>291.25370012621261</c:v>
                </c:pt>
                <c:pt idx="147">
                  <c:v>291.20370012621265</c:v>
                </c:pt>
                <c:pt idx="148">
                  <c:v>291.1537001262127</c:v>
                </c:pt>
                <c:pt idx="149">
                  <c:v>291.10370012621274</c:v>
                </c:pt>
                <c:pt idx="150">
                  <c:v>291.05370012621279</c:v>
                </c:pt>
                <c:pt idx="151">
                  <c:v>291.00370012621283</c:v>
                </c:pt>
                <c:pt idx="152">
                  <c:v>290.95370012621288</c:v>
                </c:pt>
                <c:pt idx="153">
                  <c:v>290.90370012621293</c:v>
                </c:pt>
                <c:pt idx="154">
                  <c:v>290.85370012621297</c:v>
                </c:pt>
                <c:pt idx="155">
                  <c:v>290.80370012621302</c:v>
                </c:pt>
                <c:pt idx="156">
                  <c:v>290.75370012621306</c:v>
                </c:pt>
                <c:pt idx="157">
                  <c:v>290.70370012621311</c:v>
                </c:pt>
                <c:pt idx="158">
                  <c:v>290.65370012621315</c:v>
                </c:pt>
                <c:pt idx="159">
                  <c:v>290.6037001262132</c:v>
                </c:pt>
                <c:pt idx="160">
                  <c:v>290.55370012621324</c:v>
                </c:pt>
                <c:pt idx="161">
                  <c:v>290.50370012621329</c:v>
                </c:pt>
                <c:pt idx="162">
                  <c:v>290.45370012621333</c:v>
                </c:pt>
                <c:pt idx="163">
                  <c:v>290.40370012621338</c:v>
                </c:pt>
                <c:pt idx="164">
                  <c:v>290.35370012621343</c:v>
                </c:pt>
                <c:pt idx="165">
                  <c:v>290.30370012621347</c:v>
                </c:pt>
                <c:pt idx="166">
                  <c:v>290.25370012621352</c:v>
                </c:pt>
                <c:pt idx="167">
                  <c:v>290.20370012621356</c:v>
                </c:pt>
                <c:pt idx="168">
                  <c:v>290.15370012621361</c:v>
                </c:pt>
                <c:pt idx="169">
                  <c:v>290.10370012621365</c:v>
                </c:pt>
                <c:pt idx="170">
                  <c:v>290.0537001262137</c:v>
                </c:pt>
                <c:pt idx="171">
                  <c:v>290.00370012621374</c:v>
                </c:pt>
                <c:pt idx="172">
                  <c:v>289.95370012621379</c:v>
                </c:pt>
                <c:pt idx="173">
                  <c:v>289.90370012621383</c:v>
                </c:pt>
                <c:pt idx="174">
                  <c:v>289.85370012621388</c:v>
                </c:pt>
                <c:pt idx="175">
                  <c:v>289.80370012621393</c:v>
                </c:pt>
                <c:pt idx="176">
                  <c:v>289.75370012621397</c:v>
                </c:pt>
                <c:pt idx="177">
                  <c:v>289.70370012621402</c:v>
                </c:pt>
                <c:pt idx="178">
                  <c:v>289.65370012621406</c:v>
                </c:pt>
                <c:pt idx="179">
                  <c:v>289.60370012621411</c:v>
                </c:pt>
                <c:pt idx="180">
                  <c:v>289.55370012621415</c:v>
                </c:pt>
                <c:pt idx="181">
                  <c:v>289.5037001262142</c:v>
                </c:pt>
                <c:pt idx="182">
                  <c:v>289.45370012621424</c:v>
                </c:pt>
                <c:pt idx="183">
                  <c:v>289.40370012621429</c:v>
                </c:pt>
                <c:pt idx="184">
                  <c:v>289.35370012621433</c:v>
                </c:pt>
                <c:pt idx="185">
                  <c:v>289.30370012621438</c:v>
                </c:pt>
                <c:pt idx="186">
                  <c:v>289.25370012621443</c:v>
                </c:pt>
                <c:pt idx="187">
                  <c:v>289.20370012621447</c:v>
                </c:pt>
                <c:pt idx="188">
                  <c:v>289.15370012621452</c:v>
                </c:pt>
                <c:pt idx="189">
                  <c:v>289.10370012621456</c:v>
                </c:pt>
                <c:pt idx="190">
                  <c:v>289.05370012621461</c:v>
                </c:pt>
                <c:pt idx="191">
                  <c:v>289.00370012621465</c:v>
                </c:pt>
                <c:pt idx="192">
                  <c:v>288.9537001262147</c:v>
                </c:pt>
                <c:pt idx="193">
                  <c:v>288.90370012621474</c:v>
                </c:pt>
                <c:pt idx="194">
                  <c:v>288.85370012621479</c:v>
                </c:pt>
                <c:pt idx="195">
                  <c:v>288.80370012621484</c:v>
                </c:pt>
                <c:pt idx="196">
                  <c:v>288.75370012621488</c:v>
                </c:pt>
                <c:pt idx="197">
                  <c:v>288.70370012621493</c:v>
                </c:pt>
                <c:pt idx="198">
                  <c:v>288.65370012621497</c:v>
                </c:pt>
                <c:pt idx="199">
                  <c:v>288.60370012621502</c:v>
                </c:pt>
                <c:pt idx="200">
                  <c:v>288.55370012621506</c:v>
                </c:pt>
                <c:pt idx="201">
                  <c:v>288.50370012621511</c:v>
                </c:pt>
                <c:pt idx="202">
                  <c:v>288.45370012621515</c:v>
                </c:pt>
                <c:pt idx="203">
                  <c:v>288.4037001262152</c:v>
                </c:pt>
                <c:pt idx="204">
                  <c:v>288.35370012621524</c:v>
                </c:pt>
                <c:pt idx="205">
                  <c:v>288.30370012621529</c:v>
                </c:pt>
                <c:pt idx="206">
                  <c:v>288.25370012621534</c:v>
                </c:pt>
                <c:pt idx="207">
                  <c:v>288.20370012621538</c:v>
                </c:pt>
                <c:pt idx="208">
                  <c:v>288.15370012621543</c:v>
                </c:pt>
                <c:pt idx="209">
                  <c:v>288.10370012621547</c:v>
                </c:pt>
                <c:pt idx="210">
                  <c:v>288.05370012621552</c:v>
                </c:pt>
                <c:pt idx="211">
                  <c:v>288.00370012621556</c:v>
                </c:pt>
                <c:pt idx="212">
                  <c:v>287.95370012621561</c:v>
                </c:pt>
                <c:pt idx="213">
                  <c:v>287.90370012621565</c:v>
                </c:pt>
                <c:pt idx="214">
                  <c:v>287.8537001262157</c:v>
                </c:pt>
                <c:pt idx="215">
                  <c:v>287.80370012621574</c:v>
                </c:pt>
                <c:pt idx="216">
                  <c:v>287.75370012621579</c:v>
                </c:pt>
                <c:pt idx="217">
                  <c:v>287.70370012621584</c:v>
                </c:pt>
                <c:pt idx="218">
                  <c:v>287.65370012621588</c:v>
                </c:pt>
                <c:pt idx="219">
                  <c:v>287.60370012621593</c:v>
                </c:pt>
                <c:pt idx="220">
                  <c:v>287.55370012621597</c:v>
                </c:pt>
                <c:pt idx="221">
                  <c:v>287.50370012621602</c:v>
                </c:pt>
                <c:pt idx="222">
                  <c:v>287.45370012621606</c:v>
                </c:pt>
                <c:pt idx="223">
                  <c:v>287.40370012621611</c:v>
                </c:pt>
                <c:pt idx="224">
                  <c:v>287.35370012621615</c:v>
                </c:pt>
                <c:pt idx="225">
                  <c:v>287.3037001262162</c:v>
                </c:pt>
                <c:pt idx="226">
                  <c:v>287.25370012621624</c:v>
                </c:pt>
                <c:pt idx="227">
                  <c:v>287.20370012621629</c:v>
                </c:pt>
                <c:pt idx="228">
                  <c:v>287.15370012621634</c:v>
                </c:pt>
                <c:pt idx="229">
                  <c:v>287.10370012621638</c:v>
                </c:pt>
                <c:pt idx="230">
                  <c:v>287.05370012621643</c:v>
                </c:pt>
                <c:pt idx="231">
                  <c:v>287.00370012621647</c:v>
                </c:pt>
                <c:pt idx="232">
                  <c:v>286.95370012621652</c:v>
                </c:pt>
                <c:pt idx="233">
                  <c:v>286.90370012621656</c:v>
                </c:pt>
                <c:pt idx="234">
                  <c:v>286.85370012621661</c:v>
                </c:pt>
                <c:pt idx="235">
                  <c:v>286.80370012621665</c:v>
                </c:pt>
                <c:pt idx="236">
                  <c:v>286.7537001262167</c:v>
                </c:pt>
                <c:pt idx="237">
                  <c:v>286.70370012621675</c:v>
                </c:pt>
                <c:pt idx="238">
                  <c:v>286.65370012621679</c:v>
                </c:pt>
                <c:pt idx="239">
                  <c:v>286.60370012621684</c:v>
                </c:pt>
                <c:pt idx="240">
                  <c:v>286.55370012621688</c:v>
                </c:pt>
                <c:pt idx="241">
                  <c:v>286.50370012621693</c:v>
                </c:pt>
                <c:pt idx="242">
                  <c:v>286.45370012621697</c:v>
                </c:pt>
                <c:pt idx="243">
                  <c:v>286.40370012621702</c:v>
                </c:pt>
                <c:pt idx="244">
                  <c:v>286.35370012621706</c:v>
                </c:pt>
                <c:pt idx="245">
                  <c:v>286.30370012621711</c:v>
                </c:pt>
                <c:pt idx="246">
                  <c:v>286.25370012621715</c:v>
                </c:pt>
                <c:pt idx="247">
                  <c:v>286.2037001262172</c:v>
                </c:pt>
                <c:pt idx="248">
                  <c:v>286.15370012621725</c:v>
                </c:pt>
                <c:pt idx="249">
                  <c:v>286.10370012621729</c:v>
                </c:pt>
                <c:pt idx="250">
                  <c:v>286.05370012621734</c:v>
                </c:pt>
                <c:pt idx="251">
                  <c:v>286.00370012621738</c:v>
                </c:pt>
                <c:pt idx="252">
                  <c:v>285.95370012621743</c:v>
                </c:pt>
                <c:pt idx="253">
                  <c:v>285.90370012621747</c:v>
                </c:pt>
                <c:pt idx="254">
                  <c:v>285.85370012621752</c:v>
                </c:pt>
                <c:pt idx="255">
                  <c:v>285.80370012621756</c:v>
                </c:pt>
                <c:pt idx="256">
                  <c:v>285.75370012621761</c:v>
                </c:pt>
                <c:pt idx="257">
                  <c:v>285.70370012621765</c:v>
                </c:pt>
                <c:pt idx="258">
                  <c:v>285.6537001262177</c:v>
                </c:pt>
                <c:pt idx="259">
                  <c:v>285.60370012621775</c:v>
                </c:pt>
                <c:pt idx="260">
                  <c:v>285.55370012621779</c:v>
                </c:pt>
                <c:pt idx="261">
                  <c:v>285.50370012621784</c:v>
                </c:pt>
                <c:pt idx="262">
                  <c:v>285.45370012621788</c:v>
                </c:pt>
                <c:pt idx="263">
                  <c:v>285.40370012621793</c:v>
                </c:pt>
                <c:pt idx="264">
                  <c:v>285.35370012621797</c:v>
                </c:pt>
                <c:pt idx="265">
                  <c:v>285.30370012621802</c:v>
                </c:pt>
                <c:pt idx="266">
                  <c:v>285.25370012621806</c:v>
                </c:pt>
                <c:pt idx="267">
                  <c:v>285.20370012621811</c:v>
                </c:pt>
                <c:pt idx="268">
                  <c:v>285.15370012621815</c:v>
                </c:pt>
                <c:pt idx="269">
                  <c:v>285.1037001262182</c:v>
                </c:pt>
                <c:pt idx="270">
                  <c:v>285.05370012621825</c:v>
                </c:pt>
                <c:pt idx="271">
                  <c:v>285.00370012621829</c:v>
                </c:pt>
                <c:pt idx="272">
                  <c:v>284.95370012621834</c:v>
                </c:pt>
                <c:pt idx="273">
                  <c:v>284.90370012621838</c:v>
                </c:pt>
                <c:pt idx="274">
                  <c:v>284.85370012621843</c:v>
                </c:pt>
                <c:pt idx="275">
                  <c:v>284.80370012621847</c:v>
                </c:pt>
                <c:pt idx="276">
                  <c:v>284.75370012621852</c:v>
                </c:pt>
                <c:pt idx="277">
                  <c:v>284.70370012621856</c:v>
                </c:pt>
                <c:pt idx="278">
                  <c:v>284.65370012621861</c:v>
                </c:pt>
                <c:pt idx="279">
                  <c:v>284.60370012621865</c:v>
                </c:pt>
                <c:pt idx="280">
                  <c:v>284.5537001262187</c:v>
                </c:pt>
                <c:pt idx="281">
                  <c:v>284.50370012621875</c:v>
                </c:pt>
                <c:pt idx="282">
                  <c:v>284.45370012621879</c:v>
                </c:pt>
                <c:pt idx="283">
                  <c:v>284.40370012621884</c:v>
                </c:pt>
                <c:pt idx="284">
                  <c:v>284.35370012621888</c:v>
                </c:pt>
                <c:pt idx="285">
                  <c:v>284.30370012621893</c:v>
                </c:pt>
                <c:pt idx="286">
                  <c:v>284.25370012621897</c:v>
                </c:pt>
                <c:pt idx="287">
                  <c:v>284.20370012621902</c:v>
                </c:pt>
                <c:pt idx="288">
                  <c:v>284.15370012621906</c:v>
                </c:pt>
                <c:pt idx="289">
                  <c:v>284.10370012621911</c:v>
                </c:pt>
                <c:pt idx="290">
                  <c:v>284.05370012621916</c:v>
                </c:pt>
                <c:pt idx="291">
                  <c:v>284.0037001262192</c:v>
                </c:pt>
                <c:pt idx="292">
                  <c:v>283.95370012621925</c:v>
                </c:pt>
                <c:pt idx="293">
                  <c:v>283.90370012621929</c:v>
                </c:pt>
                <c:pt idx="294">
                  <c:v>283.85370012621934</c:v>
                </c:pt>
                <c:pt idx="295">
                  <c:v>283.80370012621938</c:v>
                </c:pt>
                <c:pt idx="296">
                  <c:v>283.75370012621943</c:v>
                </c:pt>
                <c:pt idx="297">
                  <c:v>283.70370012621947</c:v>
                </c:pt>
                <c:pt idx="298">
                  <c:v>283.65370012621952</c:v>
                </c:pt>
                <c:pt idx="299">
                  <c:v>283.60370012621956</c:v>
                </c:pt>
                <c:pt idx="300">
                  <c:v>283.55370012621961</c:v>
                </c:pt>
                <c:pt idx="301">
                  <c:v>283.50370012621966</c:v>
                </c:pt>
                <c:pt idx="302">
                  <c:v>283.4537001262197</c:v>
                </c:pt>
                <c:pt idx="303">
                  <c:v>283.40370012621975</c:v>
                </c:pt>
                <c:pt idx="304">
                  <c:v>283.35370012621979</c:v>
                </c:pt>
                <c:pt idx="305">
                  <c:v>283.30370012621984</c:v>
                </c:pt>
                <c:pt idx="306">
                  <c:v>283.25370012621988</c:v>
                </c:pt>
                <c:pt idx="307">
                  <c:v>283.20370012621993</c:v>
                </c:pt>
                <c:pt idx="308">
                  <c:v>283.15370012621997</c:v>
                </c:pt>
                <c:pt idx="309">
                  <c:v>283.10370012622002</c:v>
                </c:pt>
                <c:pt idx="310">
                  <c:v>283.05370012622006</c:v>
                </c:pt>
                <c:pt idx="311">
                  <c:v>283.00370012622011</c:v>
                </c:pt>
                <c:pt idx="312">
                  <c:v>282.95370012622016</c:v>
                </c:pt>
                <c:pt idx="313">
                  <c:v>282.9037001262202</c:v>
                </c:pt>
                <c:pt idx="314">
                  <c:v>282.85370012622025</c:v>
                </c:pt>
                <c:pt idx="315">
                  <c:v>282.80370012622029</c:v>
                </c:pt>
                <c:pt idx="316">
                  <c:v>282.75370012622034</c:v>
                </c:pt>
                <c:pt idx="317">
                  <c:v>282.70370012622038</c:v>
                </c:pt>
                <c:pt idx="318">
                  <c:v>282.65370012622043</c:v>
                </c:pt>
                <c:pt idx="319">
                  <c:v>282.60370012622047</c:v>
                </c:pt>
                <c:pt idx="320">
                  <c:v>282.55370012622052</c:v>
                </c:pt>
                <c:pt idx="321">
                  <c:v>282.50370012622056</c:v>
                </c:pt>
                <c:pt idx="322">
                  <c:v>282.45370012622061</c:v>
                </c:pt>
                <c:pt idx="323">
                  <c:v>282.40370012622066</c:v>
                </c:pt>
                <c:pt idx="324">
                  <c:v>282.3537001262207</c:v>
                </c:pt>
                <c:pt idx="325">
                  <c:v>282.30370012622075</c:v>
                </c:pt>
                <c:pt idx="326">
                  <c:v>282.25370012622079</c:v>
                </c:pt>
                <c:pt idx="327">
                  <c:v>282.20370012622084</c:v>
                </c:pt>
                <c:pt idx="328">
                  <c:v>282.15370012622088</c:v>
                </c:pt>
                <c:pt idx="329">
                  <c:v>282.10370012622093</c:v>
                </c:pt>
                <c:pt idx="330">
                  <c:v>282.05370012622097</c:v>
                </c:pt>
                <c:pt idx="331">
                  <c:v>282.00370012622102</c:v>
                </c:pt>
                <c:pt idx="332">
                  <c:v>281.95370012622107</c:v>
                </c:pt>
                <c:pt idx="333">
                  <c:v>281.90370012622111</c:v>
                </c:pt>
                <c:pt idx="334">
                  <c:v>281.85370012622116</c:v>
                </c:pt>
                <c:pt idx="335">
                  <c:v>281.8037001262212</c:v>
                </c:pt>
                <c:pt idx="336">
                  <c:v>281.75370012622125</c:v>
                </c:pt>
                <c:pt idx="337">
                  <c:v>281.70370012622129</c:v>
                </c:pt>
                <c:pt idx="338">
                  <c:v>281.65370012622134</c:v>
                </c:pt>
                <c:pt idx="339">
                  <c:v>281.60370012622138</c:v>
                </c:pt>
                <c:pt idx="340">
                  <c:v>281.55370012622143</c:v>
                </c:pt>
                <c:pt idx="341">
                  <c:v>281.50370012622147</c:v>
                </c:pt>
                <c:pt idx="342">
                  <c:v>281.45370012622152</c:v>
                </c:pt>
                <c:pt idx="343">
                  <c:v>281.40370012622157</c:v>
                </c:pt>
                <c:pt idx="344">
                  <c:v>281.35370012622161</c:v>
                </c:pt>
                <c:pt idx="345">
                  <c:v>281.30370012622166</c:v>
                </c:pt>
                <c:pt idx="346">
                  <c:v>281.2537001262217</c:v>
                </c:pt>
                <c:pt idx="347">
                  <c:v>281.20370012622175</c:v>
                </c:pt>
                <c:pt idx="348">
                  <c:v>281.15370012622179</c:v>
                </c:pt>
                <c:pt idx="349">
                  <c:v>281.10370012622184</c:v>
                </c:pt>
                <c:pt idx="350">
                  <c:v>281.05370012622188</c:v>
                </c:pt>
                <c:pt idx="351">
                  <c:v>281.00370012622193</c:v>
                </c:pt>
                <c:pt idx="352">
                  <c:v>280.95370012622197</c:v>
                </c:pt>
                <c:pt idx="353">
                  <c:v>280.90370012622202</c:v>
                </c:pt>
                <c:pt idx="354">
                  <c:v>280.85370012622207</c:v>
                </c:pt>
                <c:pt idx="355">
                  <c:v>280.80370012622211</c:v>
                </c:pt>
                <c:pt idx="356">
                  <c:v>280.75370012622216</c:v>
                </c:pt>
                <c:pt idx="357">
                  <c:v>280.7037001262222</c:v>
                </c:pt>
                <c:pt idx="358">
                  <c:v>280.65370012622225</c:v>
                </c:pt>
                <c:pt idx="359">
                  <c:v>280.60370012622229</c:v>
                </c:pt>
                <c:pt idx="360">
                  <c:v>280.55370012622234</c:v>
                </c:pt>
                <c:pt idx="361">
                  <c:v>280.50370012622238</c:v>
                </c:pt>
                <c:pt idx="362">
                  <c:v>280.45370012622243</c:v>
                </c:pt>
                <c:pt idx="363">
                  <c:v>280.40370012622247</c:v>
                </c:pt>
                <c:pt idx="364">
                  <c:v>280.35370012622252</c:v>
                </c:pt>
                <c:pt idx="365">
                  <c:v>280.30370012622257</c:v>
                </c:pt>
                <c:pt idx="366">
                  <c:v>280.25370012622261</c:v>
                </c:pt>
                <c:pt idx="367">
                  <c:v>280.20370012622266</c:v>
                </c:pt>
                <c:pt idx="368">
                  <c:v>280.1537001262227</c:v>
                </c:pt>
                <c:pt idx="369">
                  <c:v>280.10370012622275</c:v>
                </c:pt>
                <c:pt idx="370">
                  <c:v>280.05370012622279</c:v>
                </c:pt>
                <c:pt idx="371">
                  <c:v>280.00370012622284</c:v>
                </c:pt>
                <c:pt idx="372">
                  <c:v>279.95370012622288</c:v>
                </c:pt>
                <c:pt idx="373">
                  <c:v>279.90370012622293</c:v>
                </c:pt>
                <c:pt idx="374">
                  <c:v>279.85370012622298</c:v>
                </c:pt>
                <c:pt idx="375">
                  <c:v>279.80370012622302</c:v>
                </c:pt>
                <c:pt idx="376">
                  <c:v>279.75370012622307</c:v>
                </c:pt>
                <c:pt idx="377">
                  <c:v>279.70370012622311</c:v>
                </c:pt>
                <c:pt idx="378">
                  <c:v>279.65370012622316</c:v>
                </c:pt>
                <c:pt idx="379">
                  <c:v>279.6037001262232</c:v>
                </c:pt>
                <c:pt idx="380">
                  <c:v>279.55370012622325</c:v>
                </c:pt>
                <c:pt idx="381">
                  <c:v>279.50370012622329</c:v>
                </c:pt>
                <c:pt idx="382">
                  <c:v>279.45370012622334</c:v>
                </c:pt>
                <c:pt idx="383">
                  <c:v>279.40370012622338</c:v>
                </c:pt>
                <c:pt idx="384">
                  <c:v>279.35370012622343</c:v>
                </c:pt>
                <c:pt idx="385">
                  <c:v>279.30370012622348</c:v>
                </c:pt>
                <c:pt idx="386">
                  <c:v>279.25370012622352</c:v>
                </c:pt>
                <c:pt idx="387">
                  <c:v>279.20370012622357</c:v>
                </c:pt>
                <c:pt idx="388">
                  <c:v>279.15370012622361</c:v>
                </c:pt>
                <c:pt idx="389">
                  <c:v>279.10370012622366</c:v>
                </c:pt>
                <c:pt idx="390">
                  <c:v>279.0537001262237</c:v>
                </c:pt>
                <c:pt idx="391">
                  <c:v>279.00370012622375</c:v>
                </c:pt>
                <c:pt idx="392">
                  <c:v>278.95370012622379</c:v>
                </c:pt>
                <c:pt idx="393">
                  <c:v>278.90370012622384</c:v>
                </c:pt>
                <c:pt idx="394">
                  <c:v>278.85370012622388</c:v>
                </c:pt>
                <c:pt idx="395">
                  <c:v>278.80370012622393</c:v>
                </c:pt>
                <c:pt idx="396">
                  <c:v>278.75370012622398</c:v>
                </c:pt>
                <c:pt idx="397">
                  <c:v>278.70370012622402</c:v>
                </c:pt>
                <c:pt idx="398">
                  <c:v>278.65370012622407</c:v>
                </c:pt>
                <c:pt idx="399">
                  <c:v>278.60370012622411</c:v>
                </c:pt>
                <c:pt idx="400">
                  <c:v>278.55370012622416</c:v>
                </c:pt>
                <c:pt idx="401">
                  <c:v>278.5037001262242</c:v>
                </c:pt>
                <c:pt idx="402">
                  <c:v>278.45370012622425</c:v>
                </c:pt>
                <c:pt idx="403">
                  <c:v>278.40370012622429</c:v>
                </c:pt>
                <c:pt idx="404">
                  <c:v>278.35370012622434</c:v>
                </c:pt>
                <c:pt idx="405">
                  <c:v>278.30370012622438</c:v>
                </c:pt>
                <c:pt idx="406">
                  <c:v>278.25370012622443</c:v>
                </c:pt>
                <c:pt idx="407">
                  <c:v>278.20370012622448</c:v>
                </c:pt>
                <c:pt idx="408">
                  <c:v>278.15370012622452</c:v>
                </c:pt>
                <c:pt idx="409">
                  <c:v>278.10370012622457</c:v>
                </c:pt>
                <c:pt idx="410">
                  <c:v>278.05370012622461</c:v>
                </c:pt>
                <c:pt idx="411">
                  <c:v>278.00370012622466</c:v>
                </c:pt>
                <c:pt idx="412">
                  <c:v>277.9537001262247</c:v>
                </c:pt>
                <c:pt idx="413">
                  <c:v>277.90370012622475</c:v>
                </c:pt>
                <c:pt idx="414">
                  <c:v>277.85370012622479</c:v>
                </c:pt>
                <c:pt idx="415">
                  <c:v>277.80370012622484</c:v>
                </c:pt>
                <c:pt idx="416">
                  <c:v>277.75370012622489</c:v>
                </c:pt>
                <c:pt idx="417">
                  <c:v>277.70370012622493</c:v>
                </c:pt>
                <c:pt idx="418">
                  <c:v>277.65370012622498</c:v>
                </c:pt>
                <c:pt idx="419">
                  <c:v>277.60370012622502</c:v>
                </c:pt>
                <c:pt idx="420">
                  <c:v>277.55370012622507</c:v>
                </c:pt>
                <c:pt idx="421">
                  <c:v>277.50370012622511</c:v>
                </c:pt>
                <c:pt idx="422">
                  <c:v>277.45370012622516</c:v>
                </c:pt>
                <c:pt idx="423">
                  <c:v>277.4037001262252</c:v>
                </c:pt>
                <c:pt idx="424">
                  <c:v>277.35370012622525</c:v>
                </c:pt>
                <c:pt idx="425">
                  <c:v>277.30370012622529</c:v>
                </c:pt>
                <c:pt idx="426">
                  <c:v>277.25370012622534</c:v>
                </c:pt>
                <c:pt idx="427">
                  <c:v>277.20370012622539</c:v>
                </c:pt>
                <c:pt idx="428">
                  <c:v>277.15370012622543</c:v>
                </c:pt>
                <c:pt idx="429">
                  <c:v>277.10370012622548</c:v>
                </c:pt>
                <c:pt idx="430">
                  <c:v>277.05370012622552</c:v>
                </c:pt>
                <c:pt idx="431">
                  <c:v>277.00370012622557</c:v>
                </c:pt>
                <c:pt idx="432">
                  <c:v>276.95370012622561</c:v>
                </c:pt>
                <c:pt idx="433">
                  <c:v>276.90370012622566</c:v>
                </c:pt>
                <c:pt idx="434">
                  <c:v>276.8537001262257</c:v>
                </c:pt>
                <c:pt idx="435">
                  <c:v>276.80370012622575</c:v>
                </c:pt>
                <c:pt idx="436">
                  <c:v>276.75370012622579</c:v>
                </c:pt>
                <c:pt idx="437">
                  <c:v>276.70370012622584</c:v>
                </c:pt>
                <c:pt idx="438">
                  <c:v>276.65370012622589</c:v>
                </c:pt>
                <c:pt idx="439">
                  <c:v>276.60370012622593</c:v>
                </c:pt>
                <c:pt idx="440">
                  <c:v>276.55370012622598</c:v>
                </c:pt>
                <c:pt idx="441">
                  <c:v>276.50370012622602</c:v>
                </c:pt>
                <c:pt idx="442">
                  <c:v>276.45370012622607</c:v>
                </c:pt>
                <c:pt idx="443">
                  <c:v>276.40370012622611</c:v>
                </c:pt>
                <c:pt idx="444">
                  <c:v>276.35370012622616</c:v>
                </c:pt>
                <c:pt idx="445">
                  <c:v>276.3037001262262</c:v>
                </c:pt>
                <c:pt idx="446">
                  <c:v>276.25370012622625</c:v>
                </c:pt>
                <c:pt idx="447">
                  <c:v>276.20370012622629</c:v>
                </c:pt>
                <c:pt idx="448">
                  <c:v>276.15370012622634</c:v>
                </c:pt>
                <c:pt idx="449">
                  <c:v>276.10370012622639</c:v>
                </c:pt>
                <c:pt idx="450">
                  <c:v>276.05370012622643</c:v>
                </c:pt>
                <c:pt idx="451">
                  <c:v>276.00370012622648</c:v>
                </c:pt>
                <c:pt idx="452">
                  <c:v>275.95370012622652</c:v>
                </c:pt>
                <c:pt idx="453">
                  <c:v>275.90370012622657</c:v>
                </c:pt>
                <c:pt idx="454">
                  <c:v>275.85370012622661</c:v>
                </c:pt>
                <c:pt idx="455">
                  <c:v>275.80370012622666</c:v>
                </c:pt>
                <c:pt idx="456">
                  <c:v>275.7537001262267</c:v>
                </c:pt>
                <c:pt idx="457">
                  <c:v>275.70370012622675</c:v>
                </c:pt>
                <c:pt idx="458">
                  <c:v>275.65370012622679</c:v>
                </c:pt>
                <c:pt idx="459">
                  <c:v>275.60370012622684</c:v>
                </c:pt>
                <c:pt idx="460">
                  <c:v>275.55370012622689</c:v>
                </c:pt>
                <c:pt idx="461">
                  <c:v>275.50370012622693</c:v>
                </c:pt>
                <c:pt idx="462">
                  <c:v>275.45370012622698</c:v>
                </c:pt>
                <c:pt idx="463">
                  <c:v>275.40370012622702</c:v>
                </c:pt>
                <c:pt idx="464">
                  <c:v>275.35370012622707</c:v>
                </c:pt>
                <c:pt idx="465">
                  <c:v>275.30370012622711</c:v>
                </c:pt>
                <c:pt idx="466">
                  <c:v>275.25370012622716</c:v>
                </c:pt>
                <c:pt idx="467">
                  <c:v>275.2037001262272</c:v>
                </c:pt>
                <c:pt idx="468">
                  <c:v>275.15370012622725</c:v>
                </c:pt>
                <c:pt idx="469">
                  <c:v>275.1037001262273</c:v>
                </c:pt>
                <c:pt idx="470">
                  <c:v>275.05370012622734</c:v>
                </c:pt>
                <c:pt idx="471">
                  <c:v>275.00370012622739</c:v>
                </c:pt>
                <c:pt idx="472">
                  <c:v>274.95370012622743</c:v>
                </c:pt>
                <c:pt idx="473">
                  <c:v>274.90370012622748</c:v>
                </c:pt>
                <c:pt idx="474">
                  <c:v>274.85370012622752</c:v>
                </c:pt>
                <c:pt idx="475">
                  <c:v>274.80370012622757</c:v>
                </c:pt>
                <c:pt idx="476">
                  <c:v>274.75370012622761</c:v>
                </c:pt>
                <c:pt idx="477">
                  <c:v>274.70370012622766</c:v>
                </c:pt>
                <c:pt idx="478">
                  <c:v>274.6537001262277</c:v>
                </c:pt>
                <c:pt idx="479">
                  <c:v>274.60370012622775</c:v>
                </c:pt>
                <c:pt idx="480">
                  <c:v>274.5537001262278</c:v>
                </c:pt>
                <c:pt idx="481">
                  <c:v>274.50370012622784</c:v>
                </c:pt>
                <c:pt idx="482">
                  <c:v>274.45370012622789</c:v>
                </c:pt>
                <c:pt idx="483">
                  <c:v>274.40370012622793</c:v>
                </c:pt>
                <c:pt idx="484">
                  <c:v>274.35370012622798</c:v>
                </c:pt>
                <c:pt idx="485">
                  <c:v>274.30370012622802</c:v>
                </c:pt>
                <c:pt idx="486">
                  <c:v>274.25370012622807</c:v>
                </c:pt>
                <c:pt idx="487">
                  <c:v>274.20370012622811</c:v>
                </c:pt>
                <c:pt idx="488">
                  <c:v>274.15370012622816</c:v>
                </c:pt>
                <c:pt idx="489">
                  <c:v>274.1037001262282</c:v>
                </c:pt>
                <c:pt idx="490">
                  <c:v>274.05370012622825</c:v>
                </c:pt>
                <c:pt idx="491">
                  <c:v>274.0037001262283</c:v>
                </c:pt>
                <c:pt idx="492">
                  <c:v>273.95370012622834</c:v>
                </c:pt>
                <c:pt idx="493">
                  <c:v>273.90370012622839</c:v>
                </c:pt>
                <c:pt idx="494">
                  <c:v>273.85370012622843</c:v>
                </c:pt>
                <c:pt idx="495">
                  <c:v>273.80370012622848</c:v>
                </c:pt>
                <c:pt idx="496">
                  <c:v>273.75370012622852</c:v>
                </c:pt>
                <c:pt idx="497">
                  <c:v>273.70370012622857</c:v>
                </c:pt>
                <c:pt idx="498">
                  <c:v>273.65370012622861</c:v>
                </c:pt>
                <c:pt idx="499">
                  <c:v>273.60370012622866</c:v>
                </c:pt>
                <c:pt idx="500">
                  <c:v>273.5537001262287</c:v>
                </c:pt>
              </c:numCache>
            </c:numRef>
          </c:xVal>
          <c:yVal>
            <c:numRef>
              <c:f>A750CR!$Q$12:$Q$512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3F3-40DD-90CC-0A904E41A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993088"/>
        <c:axId val="183995392"/>
      </c:scatterChart>
      <c:valAx>
        <c:axId val="183993088"/>
        <c:scaling>
          <c:orientation val="minMax"/>
          <c:max val="305"/>
          <c:min val="27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83995392"/>
        <c:crosses val="autoZero"/>
        <c:crossBetween val="midCat"/>
      </c:valAx>
      <c:valAx>
        <c:axId val="183995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839930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372011881748315"/>
          <c:y val="0.30756337810714834"/>
          <c:w val="9.430399533391659E-2"/>
          <c:h val="0.57538013630649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942</c:v>
                </c:pt>
                <c:pt idx="1">
                  <c:v>942.05</c:v>
                </c:pt>
                <c:pt idx="2">
                  <c:v>942.09999999999991</c:v>
                </c:pt>
                <c:pt idx="3">
                  <c:v>942.14999999999986</c:v>
                </c:pt>
                <c:pt idx="4">
                  <c:v>942.19999999999982</c:v>
                </c:pt>
                <c:pt idx="5">
                  <c:v>942.24999999999977</c:v>
                </c:pt>
                <c:pt idx="6">
                  <c:v>942.29999999999973</c:v>
                </c:pt>
                <c:pt idx="7">
                  <c:v>942.34999999999968</c:v>
                </c:pt>
                <c:pt idx="8">
                  <c:v>942.39999999999964</c:v>
                </c:pt>
                <c:pt idx="9">
                  <c:v>942.44999999999959</c:v>
                </c:pt>
                <c:pt idx="10">
                  <c:v>942.49999999999955</c:v>
                </c:pt>
                <c:pt idx="11">
                  <c:v>942.5499999999995</c:v>
                </c:pt>
                <c:pt idx="12">
                  <c:v>942.59999999999945</c:v>
                </c:pt>
                <c:pt idx="13">
                  <c:v>942.64999999999941</c:v>
                </c:pt>
                <c:pt idx="14">
                  <c:v>942.69999999999936</c:v>
                </c:pt>
                <c:pt idx="15">
                  <c:v>942.74999999999932</c:v>
                </c:pt>
                <c:pt idx="16">
                  <c:v>942.79999999999927</c:v>
                </c:pt>
                <c:pt idx="17">
                  <c:v>942.84999999999923</c:v>
                </c:pt>
                <c:pt idx="18">
                  <c:v>942.89999999999918</c:v>
                </c:pt>
                <c:pt idx="19">
                  <c:v>942.94999999999914</c:v>
                </c:pt>
                <c:pt idx="20">
                  <c:v>942.99999999999909</c:v>
                </c:pt>
                <c:pt idx="21">
                  <c:v>943.04999999999905</c:v>
                </c:pt>
                <c:pt idx="22">
                  <c:v>943.099999999999</c:v>
                </c:pt>
                <c:pt idx="23">
                  <c:v>943.14999999999895</c:v>
                </c:pt>
                <c:pt idx="24">
                  <c:v>943.19999999999891</c:v>
                </c:pt>
                <c:pt idx="25">
                  <c:v>943.24999999999886</c:v>
                </c:pt>
                <c:pt idx="26">
                  <c:v>943.29999999999882</c:v>
                </c:pt>
                <c:pt idx="27">
                  <c:v>943.34999999999877</c:v>
                </c:pt>
                <c:pt idx="28">
                  <c:v>943.39999999999873</c:v>
                </c:pt>
                <c:pt idx="29">
                  <c:v>943.44999999999868</c:v>
                </c:pt>
                <c:pt idx="30">
                  <c:v>943.49999999999864</c:v>
                </c:pt>
                <c:pt idx="31">
                  <c:v>943.54999999999859</c:v>
                </c:pt>
                <c:pt idx="32">
                  <c:v>943.59999999999854</c:v>
                </c:pt>
                <c:pt idx="33">
                  <c:v>943.6499999999985</c:v>
                </c:pt>
                <c:pt idx="34">
                  <c:v>943.69999999999845</c:v>
                </c:pt>
                <c:pt idx="35">
                  <c:v>943.74999999999841</c:v>
                </c:pt>
                <c:pt idx="36">
                  <c:v>943.79999999999836</c:v>
                </c:pt>
                <c:pt idx="37">
                  <c:v>943.84999999999832</c:v>
                </c:pt>
                <c:pt idx="38">
                  <c:v>943.89999999999827</c:v>
                </c:pt>
                <c:pt idx="39">
                  <c:v>943.94999999999823</c:v>
                </c:pt>
                <c:pt idx="40">
                  <c:v>943.99999999999818</c:v>
                </c:pt>
                <c:pt idx="41">
                  <c:v>944.04999999999814</c:v>
                </c:pt>
                <c:pt idx="42">
                  <c:v>944.09999999999809</c:v>
                </c:pt>
                <c:pt idx="43">
                  <c:v>944.14999999999804</c:v>
                </c:pt>
                <c:pt idx="44">
                  <c:v>944.199999999998</c:v>
                </c:pt>
                <c:pt idx="45">
                  <c:v>944.24999999999795</c:v>
                </c:pt>
                <c:pt idx="46">
                  <c:v>944.29999999999791</c:v>
                </c:pt>
                <c:pt idx="47">
                  <c:v>944.34999999999786</c:v>
                </c:pt>
                <c:pt idx="48">
                  <c:v>944.39999999999782</c:v>
                </c:pt>
                <c:pt idx="49">
                  <c:v>944.44999999999777</c:v>
                </c:pt>
                <c:pt idx="50">
                  <c:v>944.49999999999773</c:v>
                </c:pt>
                <c:pt idx="51">
                  <c:v>944.54999999999768</c:v>
                </c:pt>
                <c:pt idx="52">
                  <c:v>944.59999999999764</c:v>
                </c:pt>
                <c:pt idx="53">
                  <c:v>944.64999999999759</c:v>
                </c:pt>
                <c:pt idx="54">
                  <c:v>944.69999999999754</c:v>
                </c:pt>
                <c:pt idx="55">
                  <c:v>944.7499999999975</c:v>
                </c:pt>
                <c:pt idx="56">
                  <c:v>944.79999999999745</c:v>
                </c:pt>
                <c:pt idx="57">
                  <c:v>944.84999999999741</c:v>
                </c:pt>
                <c:pt idx="58">
                  <c:v>944.89999999999736</c:v>
                </c:pt>
                <c:pt idx="59">
                  <c:v>944.94999999999732</c:v>
                </c:pt>
                <c:pt idx="60">
                  <c:v>944.99999999999727</c:v>
                </c:pt>
                <c:pt idx="61">
                  <c:v>945.04999999999723</c:v>
                </c:pt>
                <c:pt idx="62">
                  <c:v>945.09999999999718</c:v>
                </c:pt>
                <c:pt idx="63">
                  <c:v>945.14999999999714</c:v>
                </c:pt>
                <c:pt idx="64">
                  <c:v>945.19999999999709</c:v>
                </c:pt>
                <c:pt idx="65">
                  <c:v>945.24999999999704</c:v>
                </c:pt>
                <c:pt idx="66">
                  <c:v>945.299999999997</c:v>
                </c:pt>
                <c:pt idx="67">
                  <c:v>945.34999999999695</c:v>
                </c:pt>
                <c:pt idx="68">
                  <c:v>945.39999999999691</c:v>
                </c:pt>
                <c:pt idx="69">
                  <c:v>945.44999999999686</c:v>
                </c:pt>
                <c:pt idx="70">
                  <c:v>945.49999999999682</c:v>
                </c:pt>
                <c:pt idx="71">
                  <c:v>945.54999999999677</c:v>
                </c:pt>
                <c:pt idx="72">
                  <c:v>945.59999999999673</c:v>
                </c:pt>
                <c:pt idx="73">
                  <c:v>945.64999999999668</c:v>
                </c:pt>
                <c:pt idx="74">
                  <c:v>945.69999999999663</c:v>
                </c:pt>
                <c:pt idx="75">
                  <c:v>945.74999999999659</c:v>
                </c:pt>
                <c:pt idx="76">
                  <c:v>945.79999999999654</c:v>
                </c:pt>
                <c:pt idx="77">
                  <c:v>945.8499999999965</c:v>
                </c:pt>
                <c:pt idx="78">
                  <c:v>945.89999999999645</c:v>
                </c:pt>
                <c:pt idx="79">
                  <c:v>945.94999999999641</c:v>
                </c:pt>
                <c:pt idx="80">
                  <c:v>945.99999999999636</c:v>
                </c:pt>
                <c:pt idx="81">
                  <c:v>946.04999999999632</c:v>
                </c:pt>
                <c:pt idx="82">
                  <c:v>946.09999999999627</c:v>
                </c:pt>
                <c:pt idx="83">
                  <c:v>946.14999999999623</c:v>
                </c:pt>
                <c:pt idx="84">
                  <c:v>946.19999999999618</c:v>
                </c:pt>
                <c:pt idx="85">
                  <c:v>946.24999999999613</c:v>
                </c:pt>
                <c:pt idx="86">
                  <c:v>946.29999999999609</c:v>
                </c:pt>
                <c:pt idx="87">
                  <c:v>946.34999999999604</c:v>
                </c:pt>
                <c:pt idx="88">
                  <c:v>946.399999999996</c:v>
                </c:pt>
                <c:pt idx="89">
                  <c:v>946.44999999999595</c:v>
                </c:pt>
                <c:pt idx="90">
                  <c:v>946.49999999999591</c:v>
                </c:pt>
                <c:pt idx="91">
                  <c:v>946.54999999999586</c:v>
                </c:pt>
                <c:pt idx="92">
                  <c:v>946.59999999999582</c:v>
                </c:pt>
                <c:pt idx="93">
                  <c:v>946.64999999999577</c:v>
                </c:pt>
                <c:pt idx="94">
                  <c:v>946.69999999999573</c:v>
                </c:pt>
                <c:pt idx="95">
                  <c:v>946.74999999999568</c:v>
                </c:pt>
                <c:pt idx="96">
                  <c:v>946.79999999999563</c:v>
                </c:pt>
                <c:pt idx="97">
                  <c:v>946.84999999999559</c:v>
                </c:pt>
                <c:pt idx="98">
                  <c:v>946.89999999999554</c:v>
                </c:pt>
                <c:pt idx="99">
                  <c:v>946.9499999999955</c:v>
                </c:pt>
                <c:pt idx="100">
                  <c:v>946.99999999999545</c:v>
                </c:pt>
                <c:pt idx="101">
                  <c:v>947.04999999999541</c:v>
                </c:pt>
                <c:pt idx="102">
                  <c:v>947.09999999999536</c:v>
                </c:pt>
                <c:pt idx="103">
                  <c:v>947.14999999999532</c:v>
                </c:pt>
                <c:pt idx="104">
                  <c:v>947.19999999999527</c:v>
                </c:pt>
                <c:pt idx="105">
                  <c:v>947.24999999999523</c:v>
                </c:pt>
                <c:pt idx="106">
                  <c:v>947.29999999999518</c:v>
                </c:pt>
                <c:pt idx="107">
                  <c:v>947.34999999999513</c:v>
                </c:pt>
                <c:pt idx="108">
                  <c:v>947.39999999999509</c:v>
                </c:pt>
                <c:pt idx="109">
                  <c:v>947.44999999999504</c:v>
                </c:pt>
                <c:pt idx="110">
                  <c:v>947.499999999995</c:v>
                </c:pt>
                <c:pt idx="111">
                  <c:v>947.54999999999495</c:v>
                </c:pt>
                <c:pt idx="112">
                  <c:v>947.59999999999491</c:v>
                </c:pt>
                <c:pt idx="113">
                  <c:v>947.64999999999486</c:v>
                </c:pt>
                <c:pt idx="114">
                  <c:v>947.69999999999482</c:v>
                </c:pt>
                <c:pt idx="115">
                  <c:v>947.74999999999477</c:v>
                </c:pt>
                <c:pt idx="116">
                  <c:v>947.79999999999472</c:v>
                </c:pt>
                <c:pt idx="117">
                  <c:v>947.84999999999468</c:v>
                </c:pt>
                <c:pt idx="118">
                  <c:v>947.89999999999463</c:v>
                </c:pt>
                <c:pt idx="119">
                  <c:v>947.94999999999459</c:v>
                </c:pt>
                <c:pt idx="120">
                  <c:v>947.99999999999454</c:v>
                </c:pt>
                <c:pt idx="121">
                  <c:v>948.0499999999945</c:v>
                </c:pt>
                <c:pt idx="122">
                  <c:v>948.09999999999445</c:v>
                </c:pt>
                <c:pt idx="123">
                  <c:v>948.14999999999441</c:v>
                </c:pt>
                <c:pt idx="124">
                  <c:v>948.19999999999436</c:v>
                </c:pt>
                <c:pt idx="125">
                  <c:v>948.24999999999432</c:v>
                </c:pt>
                <c:pt idx="126">
                  <c:v>948.29999999999427</c:v>
                </c:pt>
                <c:pt idx="127">
                  <c:v>948.34999999999422</c:v>
                </c:pt>
                <c:pt idx="128">
                  <c:v>948.39999999999418</c:v>
                </c:pt>
                <c:pt idx="129">
                  <c:v>948.44999999999413</c:v>
                </c:pt>
                <c:pt idx="130">
                  <c:v>948.49999999999409</c:v>
                </c:pt>
                <c:pt idx="131">
                  <c:v>948.54999999999404</c:v>
                </c:pt>
                <c:pt idx="132">
                  <c:v>948.599999999994</c:v>
                </c:pt>
                <c:pt idx="133">
                  <c:v>948.64999999999395</c:v>
                </c:pt>
                <c:pt idx="134">
                  <c:v>948.69999999999391</c:v>
                </c:pt>
                <c:pt idx="135">
                  <c:v>948.74999999999386</c:v>
                </c:pt>
                <c:pt idx="136">
                  <c:v>948.79999999999382</c:v>
                </c:pt>
                <c:pt idx="137">
                  <c:v>948.84999999999377</c:v>
                </c:pt>
                <c:pt idx="138">
                  <c:v>948.89999999999372</c:v>
                </c:pt>
                <c:pt idx="139">
                  <c:v>948.94999999999368</c:v>
                </c:pt>
                <c:pt idx="140">
                  <c:v>948.99999999999363</c:v>
                </c:pt>
                <c:pt idx="141">
                  <c:v>949.04999999999359</c:v>
                </c:pt>
                <c:pt idx="142">
                  <c:v>949.09999999999354</c:v>
                </c:pt>
                <c:pt idx="143">
                  <c:v>949.1499999999935</c:v>
                </c:pt>
                <c:pt idx="144">
                  <c:v>949.19999999999345</c:v>
                </c:pt>
                <c:pt idx="145">
                  <c:v>949.24999999999341</c:v>
                </c:pt>
                <c:pt idx="146">
                  <c:v>949.29999999999336</c:v>
                </c:pt>
                <c:pt idx="147">
                  <c:v>949.34999999999332</c:v>
                </c:pt>
                <c:pt idx="148">
                  <c:v>949.39999999999327</c:v>
                </c:pt>
                <c:pt idx="149">
                  <c:v>949.44999999999322</c:v>
                </c:pt>
                <c:pt idx="150">
                  <c:v>949.49999999999318</c:v>
                </c:pt>
                <c:pt idx="151">
                  <c:v>949.54999999999313</c:v>
                </c:pt>
                <c:pt idx="152">
                  <c:v>949.59999999999309</c:v>
                </c:pt>
                <c:pt idx="153">
                  <c:v>949.64999999999304</c:v>
                </c:pt>
                <c:pt idx="154">
                  <c:v>949.699999999993</c:v>
                </c:pt>
                <c:pt idx="155">
                  <c:v>949.74999999999295</c:v>
                </c:pt>
                <c:pt idx="156">
                  <c:v>949.79999999999291</c:v>
                </c:pt>
                <c:pt idx="157">
                  <c:v>949.84999999999286</c:v>
                </c:pt>
                <c:pt idx="158">
                  <c:v>949.89999999999281</c:v>
                </c:pt>
                <c:pt idx="159">
                  <c:v>949.94999999999277</c:v>
                </c:pt>
                <c:pt idx="160">
                  <c:v>949.99999999999272</c:v>
                </c:pt>
                <c:pt idx="161">
                  <c:v>950.04999999999268</c:v>
                </c:pt>
                <c:pt idx="162">
                  <c:v>950.09999999999263</c:v>
                </c:pt>
                <c:pt idx="163">
                  <c:v>950.14999999999259</c:v>
                </c:pt>
                <c:pt idx="164">
                  <c:v>950.19999999999254</c:v>
                </c:pt>
                <c:pt idx="165">
                  <c:v>950.2499999999925</c:v>
                </c:pt>
                <c:pt idx="166">
                  <c:v>950.29999999999245</c:v>
                </c:pt>
                <c:pt idx="167">
                  <c:v>950.34999999999241</c:v>
                </c:pt>
                <c:pt idx="168">
                  <c:v>950.39999999999236</c:v>
                </c:pt>
                <c:pt idx="169">
                  <c:v>950.44999999999231</c:v>
                </c:pt>
                <c:pt idx="170">
                  <c:v>950.49999999999227</c:v>
                </c:pt>
                <c:pt idx="171">
                  <c:v>950.54999999999222</c:v>
                </c:pt>
                <c:pt idx="172">
                  <c:v>950.59999999999218</c:v>
                </c:pt>
                <c:pt idx="173">
                  <c:v>950.64999999999213</c:v>
                </c:pt>
                <c:pt idx="174">
                  <c:v>950.69999999999209</c:v>
                </c:pt>
                <c:pt idx="175">
                  <c:v>950.74999999999204</c:v>
                </c:pt>
                <c:pt idx="176">
                  <c:v>950.799999999992</c:v>
                </c:pt>
                <c:pt idx="177">
                  <c:v>950.84999999999195</c:v>
                </c:pt>
                <c:pt idx="178">
                  <c:v>950.89999999999191</c:v>
                </c:pt>
                <c:pt idx="179">
                  <c:v>950.94999999999186</c:v>
                </c:pt>
                <c:pt idx="180">
                  <c:v>950.99999999999181</c:v>
                </c:pt>
                <c:pt idx="181">
                  <c:v>951.04999999999177</c:v>
                </c:pt>
                <c:pt idx="182">
                  <c:v>951.09999999999172</c:v>
                </c:pt>
                <c:pt idx="183">
                  <c:v>951.14999999999168</c:v>
                </c:pt>
                <c:pt idx="184">
                  <c:v>951.19999999999163</c:v>
                </c:pt>
                <c:pt idx="185">
                  <c:v>951.24999999999159</c:v>
                </c:pt>
                <c:pt idx="186">
                  <c:v>951.29999999999154</c:v>
                </c:pt>
                <c:pt idx="187">
                  <c:v>951.3499999999915</c:v>
                </c:pt>
                <c:pt idx="188">
                  <c:v>951.39999999999145</c:v>
                </c:pt>
                <c:pt idx="189">
                  <c:v>951.44999999999141</c:v>
                </c:pt>
                <c:pt idx="190">
                  <c:v>951.49999999999136</c:v>
                </c:pt>
                <c:pt idx="191">
                  <c:v>951.54999999999131</c:v>
                </c:pt>
                <c:pt idx="192">
                  <c:v>951.59999999999127</c:v>
                </c:pt>
                <c:pt idx="193">
                  <c:v>951.64999999999122</c:v>
                </c:pt>
                <c:pt idx="194">
                  <c:v>951.69999999999118</c:v>
                </c:pt>
                <c:pt idx="195">
                  <c:v>951.74999999999113</c:v>
                </c:pt>
                <c:pt idx="196">
                  <c:v>951.79999999999109</c:v>
                </c:pt>
                <c:pt idx="197">
                  <c:v>951.84999999999104</c:v>
                </c:pt>
                <c:pt idx="198">
                  <c:v>951.899999999991</c:v>
                </c:pt>
                <c:pt idx="199">
                  <c:v>951.94999999999095</c:v>
                </c:pt>
                <c:pt idx="200">
                  <c:v>951.99999999999091</c:v>
                </c:pt>
                <c:pt idx="201">
                  <c:v>952.04999999999086</c:v>
                </c:pt>
                <c:pt idx="202">
                  <c:v>952.09999999999081</c:v>
                </c:pt>
                <c:pt idx="203">
                  <c:v>952.14999999999077</c:v>
                </c:pt>
                <c:pt idx="204">
                  <c:v>952.19999999999072</c:v>
                </c:pt>
                <c:pt idx="205">
                  <c:v>952.24999999999068</c:v>
                </c:pt>
                <c:pt idx="206">
                  <c:v>952.29999999999063</c:v>
                </c:pt>
                <c:pt idx="207">
                  <c:v>952.34999999999059</c:v>
                </c:pt>
                <c:pt idx="208">
                  <c:v>952.39999999999054</c:v>
                </c:pt>
                <c:pt idx="209">
                  <c:v>952.4499999999905</c:v>
                </c:pt>
                <c:pt idx="210">
                  <c:v>952.49999999999045</c:v>
                </c:pt>
                <c:pt idx="211">
                  <c:v>952.5499999999904</c:v>
                </c:pt>
                <c:pt idx="212">
                  <c:v>952.59999999999036</c:v>
                </c:pt>
                <c:pt idx="213">
                  <c:v>952.64999999999031</c:v>
                </c:pt>
                <c:pt idx="214">
                  <c:v>952.69999999999027</c:v>
                </c:pt>
                <c:pt idx="215">
                  <c:v>952.74999999999022</c:v>
                </c:pt>
                <c:pt idx="216">
                  <c:v>952.79999999999018</c:v>
                </c:pt>
                <c:pt idx="217">
                  <c:v>952.84999999999013</c:v>
                </c:pt>
                <c:pt idx="218">
                  <c:v>952.89999999999009</c:v>
                </c:pt>
                <c:pt idx="219">
                  <c:v>952.94999999999004</c:v>
                </c:pt>
                <c:pt idx="220">
                  <c:v>952.99999999999</c:v>
                </c:pt>
                <c:pt idx="221">
                  <c:v>953.04999999998995</c:v>
                </c:pt>
                <c:pt idx="222">
                  <c:v>953.0999999999899</c:v>
                </c:pt>
                <c:pt idx="223">
                  <c:v>953.14999999998986</c:v>
                </c:pt>
                <c:pt idx="224">
                  <c:v>953.19999999998981</c:v>
                </c:pt>
                <c:pt idx="225">
                  <c:v>953.24999999998977</c:v>
                </c:pt>
                <c:pt idx="226">
                  <c:v>953.29999999998972</c:v>
                </c:pt>
                <c:pt idx="227">
                  <c:v>953.34999999998968</c:v>
                </c:pt>
                <c:pt idx="228">
                  <c:v>953.39999999998963</c:v>
                </c:pt>
                <c:pt idx="229">
                  <c:v>953.44999999998959</c:v>
                </c:pt>
                <c:pt idx="230">
                  <c:v>953.49999999998954</c:v>
                </c:pt>
                <c:pt idx="231">
                  <c:v>953.5499999999895</c:v>
                </c:pt>
                <c:pt idx="232">
                  <c:v>953.59999999998945</c:v>
                </c:pt>
                <c:pt idx="233">
                  <c:v>953.6499999999894</c:v>
                </c:pt>
                <c:pt idx="234">
                  <c:v>953.69999999998936</c:v>
                </c:pt>
                <c:pt idx="235">
                  <c:v>953.74999999998931</c:v>
                </c:pt>
                <c:pt idx="236">
                  <c:v>953.79999999998927</c:v>
                </c:pt>
                <c:pt idx="237">
                  <c:v>953.84999999998922</c:v>
                </c:pt>
                <c:pt idx="238">
                  <c:v>953.89999999998918</c:v>
                </c:pt>
                <c:pt idx="239">
                  <c:v>953.94999999998913</c:v>
                </c:pt>
                <c:pt idx="240">
                  <c:v>953.99999999998909</c:v>
                </c:pt>
                <c:pt idx="241">
                  <c:v>954.04999999998904</c:v>
                </c:pt>
                <c:pt idx="242">
                  <c:v>954.099999999989</c:v>
                </c:pt>
                <c:pt idx="243">
                  <c:v>954.14999999998895</c:v>
                </c:pt>
                <c:pt idx="244">
                  <c:v>954.1999999999889</c:v>
                </c:pt>
                <c:pt idx="245">
                  <c:v>954.24999999998886</c:v>
                </c:pt>
                <c:pt idx="246">
                  <c:v>954.29999999998881</c:v>
                </c:pt>
                <c:pt idx="247">
                  <c:v>954.34999999998877</c:v>
                </c:pt>
                <c:pt idx="248">
                  <c:v>954.39999999998872</c:v>
                </c:pt>
                <c:pt idx="249">
                  <c:v>954.44999999998868</c:v>
                </c:pt>
                <c:pt idx="250">
                  <c:v>954.49999999998863</c:v>
                </c:pt>
                <c:pt idx="251">
                  <c:v>954.54999999998859</c:v>
                </c:pt>
                <c:pt idx="252">
                  <c:v>954.59999999998854</c:v>
                </c:pt>
                <c:pt idx="253">
                  <c:v>954.64999999998849</c:v>
                </c:pt>
                <c:pt idx="254">
                  <c:v>954.69999999998845</c:v>
                </c:pt>
                <c:pt idx="255">
                  <c:v>954.7499999999884</c:v>
                </c:pt>
                <c:pt idx="256">
                  <c:v>954.79999999998836</c:v>
                </c:pt>
                <c:pt idx="257">
                  <c:v>954.84999999998831</c:v>
                </c:pt>
                <c:pt idx="258">
                  <c:v>954.89999999998827</c:v>
                </c:pt>
                <c:pt idx="259">
                  <c:v>954.94999999998822</c:v>
                </c:pt>
                <c:pt idx="260">
                  <c:v>954.99999999998818</c:v>
                </c:pt>
                <c:pt idx="261">
                  <c:v>955.04999999998813</c:v>
                </c:pt>
                <c:pt idx="262">
                  <c:v>955.09999999998809</c:v>
                </c:pt>
                <c:pt idx="263">
                  <c:v>955.14999999998804</c:v>
                </c:pt>
                <c:pt idx="264">
                  <c:v>955.19999999998799</c:v>
                </c:pt>
                <c:pt idx="265">
                  <c:v>955.24999999998795</c:v>
                </c:pt>
                <c:pt idx="266">
                  <c:v>955.2999999999879</c:v>
                </c:pt>
                <c:pt idx="267">
                  <c:v>955.34999999998786</c:v>
                </c:pt>
                <c:pt idx="268">
                  <c:v>955.39999999998781</c:v>
                </c:pt>
                <c:pt idx="269">
                  <c:v>955.44999999998777</c:v>
                </c:pt>
                <c:pt idx="270">
                  <c:v>955.49999999998772</c:v>
                </c:pt>
                <c:pt idx="271">
                  <c:v>955.54999999998768</c:v>
                </c:pt>
                <c:pt idx="272">
                  <c:v>955.59999999998763</c:v>
                </c:pt>
                <c:pt idx="273">
                  <c:v>955.64999999998759</c:v>
                </c:pt>
                <c:pt idx="274">
                  <c:v>955.69999999998754</c:v>
                </c:pt>
                <c:pt idx="275">
                  <c:v>955.74999999998749</c:v>
                </c:pt>
                <c:pt idx="276">
                  <c:v>955.79999999998745</c:v>
                </c:pt>
                <c:pt idx="277">
                  <c:v>955.8499999999874</c:v>
                </c:pt>
                <c:pt idx="278">
                  <c:v>955.89999999998736</c:v>
                </c:pt>
                <c:pt idx="279">
                  <c:v>955.94999999998731</c:v>
                </c:pt>
                <c:pt idx="280">
                  <c:v>955.99999999998727</c:v>
                </c:pt>
                <c:pt idx="281">
                  <c:v>956.04999999998722</c:v>
                </c:pt>
                <c:pt idx="282">
                  <c:v>956.09999999998718</c:v>
                </c:pt>
                <c:pt idx="283">
                  <c:v>956.14999999998713</c:v>
                </c:pt>
                <c:pt idx="284">
                  <c:v>956.19999999998709</c:v>
                </c:pt>
                <c:pt idx="285">
                  <c:v>956.24999999998704</c:v>
                </c:pt>
                <c:pt idx="286">
                  <c:v>956.29999999998699</c:v>
                </c:pt>
                <c:pt idx="287">
                  <c:v>956.34999999998695</c:v>
                </c:pt>
                <c:pt idx="288">
                  <c:v>956.3999999999869</c:v>
                </c:pt>
                <c:pt idx="289">
                  <c:v>956.44999999998686</c:v>
                </c:pt>
                <c:pt idx="290">
                  <c:v>956.49999999998681</c:v>
                </c:pt>
                <c:pt idx="291">
                  <c:v>956.54999999998677</c:v>
                </c:pt>
                <c:pt idx="292">
                  <c:v>956.59999999998672</c:v>
                </c:pt>
                <c:pt idx="293">
                  <c:v>956.64999999998668</c:v>
                </c:pt>
                <c:pt idx="294">
                  <c:v>956.69999999998663</c:v>
                </c:pt>
                <c:pt idx="295">
                  <c:v>956.74999999998658</c:v>
                </c:pt>
                <c:pt idx="296">
                  <c:v>956.79999999998654</c:v>
                </c:pt>
                <c:pt idx="297">
                  <c:v>956.84999999998649</c:v>
                </c:pt>
                <c:pt idx="298">
                  <c:v>956.89999999998645</c:v>
                </c:pt>
                <c:pt idx="299">
                  <c:v>956.9499999999864</c:v>
                </c:pt>
                <c:pt idx="300">
                  <c:v>956.99999999998636</c:v>
                </c:pt>
                <c:pt idx="301">
                  <c:v>957.04999999998631</c:v>
                </c:pt>
                <c:pt idx="302">
                  <c:v>957.09999999998627</c:v>
                </c:pt>
                <c:pt idx="303">
                  <c:v>957.14999999998622</c:v>
                </c:pt>
                <c:pt idx="304">
                  <c:v>957.19999999998618</c:v>
                </c:pt>
                <c:pt idx="305">
                  <c:v>957.24999999998613</c:v>
                </c:pt>
                <c:pt idx="306">
                  <c:v>957.29999999998608</c:v>
                </c:pt>
                <c:pt idx="307">
                  <c:v>957.34999999998604</c:v>
                </c:pt>
                <c:pt idx="308">
                  <c:v>957.39999999998599</c:v>
                </c:pt>
                <c:pt idx="309">
                  <c:v>957.44999999998595</c:v>
                </c:pt>
                <c:pt idx="310">
                  <c:v>957.4999999999859</c:v>
                </c:pt>
                <c:pt idx="311">
                  <c:v>957.54999999998586</c:v>
                </c:pt>
                <c:pt idx="312">
                  <c:v>957.59999999998581</c:v>
                </c:pt>
                <c:pt idx="313">
                  <c:v>957.64999999998577</c:v>
                </c:pt>
                <c:pt idx="314">
                  <c:v>957.69999999998572</c:v>
                </c:pt>
                <c:pt idx="315">
                  <c:v>957.74999999998568</c:v>
                </c:pt>
                <c:pt idx="316">
                  <c:v>957.79999999998563</c:v>
                </c:pt>
                <c:pt idx="317">
                  <c:v>957.84999999998558</c:v>
                </c:pt>
                <c:pt idx="318">
                  <c:v>957.89999999998554</c:v>
                </c:pt>
                <c:pt idx="319">
                  <c:v>957.94999999998549</c:v>
                </c:pt>
                <c:pt idx="320">
                  <c:v>957.99999999998545</c:v>
                </c:pt>
                <c:pt idx="321">
                  <c:v>958.0499999999854</c:v>
                </c:pt>
                <c:pt idx="322">
                  <c:v>958.09999999998536</c:v>
                </c:pt>
                <c:pt idx="323">
                  <c:v>958.14999999998531</c:v>
                </c:pt>
                <c:pt idx="324">
                  <c:v>958.19999999998527</c:v>
                </c:pt>
                <c:pt idx="325">
                  <c:v>958.24999999998522</c:v>
                </c:pt>
                <c:pt idx="326">
                  <c:v>958.29999999998518</c:v>
                </c:pt>
                <c:pt idx="327">
                  <c:v>958.34999999998513</c:v>
                </c:pt>
                <c:pt idx="328">
                  <c:v>958.39999999998508</c:v>
                </c:pt>
                <c:pt idx="329">
                  <c:v>958.44999999998504</c:v>
                </c:pt>
                <c:pt idx="330">
                  <c:v>958.49999999998499</c:v>
                </c:pt>
                <c:pt idx="331">
                  <c:v>958.54999999998495</c:v>
                </c:pt>
                <c:pt idx="332">
                  <c:v>958.5999999999849</c:v>
                </c:pt>
                <c:pt idx="333">
                  <c:v>958.64999999998486</c:v>
                </c:pt>
                <c:pt idx="334">
                  <c:v>958.69999999998481</c:v>
                </c:pt>
                <c:pt idx="335">
                  <c:v>958.74999999998477</c:v>
                </c:pt>
                <c:pt idx="336">
                  <c:v>958.79999999998472</c:v>
                </c:pt>
                <c:pt idx="337">
                  <c:v>958.84999999998468</c:v>
                </c:pt>
                <c:pt idx="338">
                  <c:v>958.89999999998463</c:v>
                </c:pt>
                <c:pt idx="339">
                  <c:v>958.94999999998458</c:v>
                </c:pt>
                <c:pt idx="340">
                  <c:v>958.99999999998454</c:v>
                </c:pt>
                <c:pt idx="341">
                  <c:v>959.04999999998449</c:v>
                </c:pt>
                <c:pt idx="342">
                  <c:v>959.09999999998445</c:v>
                </c:pt>
                <c:pt idx="343">
                  <c:v>959.1499999999844</c:v>
                </c:pt>
                <c:pt idx="344">
                  <c:v>959.19999999998436</c:v>
                </c:pt>
                <c:pt idx="345">
                  <c:v>959.24999999998431</c:v>
                </c:pt>
                <c:pt idx="346">
                  <c:v>959.29999999998427</c:v>
                </c:pt>
                <c:pt idx="347">
                  <c:v>959.34999999998422</c:v>
                </c:pt>
                <c:pt idx="348">
                  <c:v>959.39999999998417</c:v>
                </c:pt>
                <c:pt idx="349">
                  <c:v>959.44999999998413</c:v>
                </c:pt>
                <c:pt idx="350">
                  <c:v>959.49999999998408</c:v>
                </c:pt>
                <c:pt idx="351">
                  <c:v>959.54999999998404</c:v>
                </c:pt>
                <c:pt idx="352">
                  <c:v>959.59999999998399</c:v>
                </c:pt>
                <c:pt idx="353">
                  <c:v>959.64999999998395</c:v>
                </c:pt>
                <c:pt idx="354">
                  <c:v>959.6999999999839</c:v>
                </c:pt>
                <c:pt idx="355">
                  <c:v>959.74999999998386</c:v>
                </c:pt>
                <c:pt idx="356">
                  <c:v>959.79999999998381</c:v>
                </c:pt>
                <c:pt idx="357">
                  <c:v>959.84999999998377</c:v>
                </c:pt>
                <c:pt idx="358">
                  <c:v>959.89999999998372</c:v>
                </c:pt>
                <c:pt idx="359">
                  <c:v>959.94999999998367</c:v>
                </c:pt>
                <c:pt idx="360">
                  <c:v>959.99999999998363</c:v>
                </c:pt>
                <c:pt idx="361">
                  <c:v>960.04999999998358</c:v>
                </c:pt>
                <c:pt idx="362">
                  <c:v>960.09999999998354</c:v>
                </c:pt>
                <c:pt idx="363">
                  <c:v>960.14999999998349</c:v>
                </c:pt>
                <c:pt idx="364">
                  <c:v>960.19999999998345</c:v>
                </c:pt>
                <c:pt idx="365">
                  <c:v>960.2499999999834</c:v>
                </c:pt>
                <c:pt idx="366">
                  <c:v>960.29999999998336</c:v>
                </c:pt>
                <c:pt idx="367">
                  <c:v>960.34999999998331</c:v>
                </c:pt>
                <c:pt idx="368">
                  <c:v>960.39999999998327</c:v>
                </c:pt>
                <c:pt idx="369">
                  <c:v>960.44999999998322</c:v>
                </c:pt>
                <c:pt idx="370">
                  <c:v>960.49999999998317</c:v>
                </c:pt>
                <c:pt idx="371">
                  <c:v>960.54999999998313</c:v>
                </c:pt>
                <c:pt idx="372">
                  <c:v>960.59999999998308</c:v>
                </c:pt>
                <c:pt idx="373">
                  <c:v>960.64999999998304</c:v>
                </c:pt>
                <c:pt idx="374">
                  <c:v>960.69999999998299</c:v>
                </c:pt>
                <c:pt idx="375">
                  <c:v>960.74999999998295</c:v>
                </c:pt>
                <c:pt idx="376">
                  <c:v>960.7999999999829</c:v>
                </c:pt>
                <c:pt idx="377">
                  <c:v>960.84999999998286</c:v>
                </c:pt>
                <c:pt idx="378">
                  <c:v>960.89999999998281</c:v>
                </c:pt>
                <c:pt idx="379">
                  <c:v>960.94999999998277</c:v>
                </c:pt>
                <c:pt idx="380">
                  <c:v>960.99999999998272</c:v>
                </c:pt>
                <c:pt idx="381">
                  <c:v>961.04999999998267</c:v>
                </c:pt>
                <c:pt idx="382">
                  <c:v>961.09999999998263</c:v>
                </c:pt>
                <c:pt idx="383">
                  <c:v>961.14999999998258</c:v>
                </c:pt>
                <c:pt idx="384">
                  <c:v>961.19999999998254</c:v>
                </c:pt>
                <c:pt idx="385">
                  <c:v>961.24999999998249</c:v>
                </c:pt>
                <c:pt idx="386">
                  <c:v>961.29999999998245</c:v>
                </c:pt>
                <c:pt idx="387">
                  <c:v>961.3499999999824</c:v>
                </c:pt>
                <c:pt idx="388">
                  <c:v>961.39999999998236</c:v>
                </c:pt>
                <c:pt idx="389">
                  <c:v>961.44999999998231</c:v>
                </c:pt>
                <c:pt idx="390">
                  <c:v>961.49999999998226</c:v>
                </c:pt>
                <c:pt idx="391">
                  <c:v>961.54999999998222</c:v>
                </c:pt>
                <c:pt idx="392">
                  <c:v>961.59999999998217</c:v>
                </c:pt>
                <c:pt idx="393">
                  <c:v>961.64999999998213</c:v>
                </c:pt>
                <c:pt idx="394">
                  <c:v>961.69999999998208</c:v>
                </c:pt>
                <c:pt idx="395">
                  <c:v>961.74999999998204</c:v>
                </c:pt>
                <c:pt idx="396">
                  <c:v>961.79999999998199</c:v>
                </c:pt>
                <c:pt idx="397">
                  <c:v>961.84999999998195</c:v>
                </c:pt>
                <c:pt idx="398">
                  <c:v>961.8999999999819</c:v>
                </c:pt>
                <c:pt idx="399">
                  <c:v>961.94999999998186</c:v>
                </c:pt>
                <c:pt idx="400">
                  <c:v>961.99999999998181</c:v>
                </c:pt>
                <c:pt idx="401">
                  <c:v>962.04999999998176</c:v>
                </c:pt>
                <c:pt idx="402">
                  <c:v>962.09999999998172</c:v>
                </c:pt>
                <c:pt idx="403">
                  <c:v>962.14999999998167</c:v>
                </c:pt>
                <c:pt idx="404">
                  <c:v>962.19999999998163</c:v>
                </c:pt>
                <c:pt idx="405">
                  <c:v>962.24999999998158</c:v>
                </c:pt>
                <c:pt idx="406">
                  <c:v>962.29999999998154</c:v>
                </c:pt>
                <c:pt idx="407">
                  <c:v>962.34999999998149</c:v>
                </c:pt>
                <c:pt idx="408">
                  <c:v>962.39999999998145</c:v>
                </c:pt>
                <c:pt idx="409">
                  <c:v>962.4499999999814</c:v>
                </c:pt>
                <c:pt idx="410">
                  <c:v>962.49999999998136</c:v>
                </c:pt>
                <c:pt idx="411">
                  <c:v>962.54999999998131</c:v>
                </c:pt>
                <c:pt idx="412">
                  <c:v>962.59999999998126</c:v>
                </c:pt>
                <c:pt idx="413">
                  <c:v>962.64999999998122</c:v>
                </c:pt>
                <c:pt idx="414">
                  <c:v>962.69999999998117</c:v>
                </c:pt>
                <c:pt idx="415">
                  <c:v>962.74999999998113</c:v>
                </c:pt>
                <c:pt idx="416">
                  <c:v>962.79999999998108</c:v>
                </c:pt>
                <c:pt idx="417">
                  <c:v>962.84999999998104</c:v>
                </c:pt>
                <c:pt idx="418">
                  <c:v>962.89999999998099</c:v>
                </c:pt>
                <c:pt idx="419">
                  <c:v>962.94999999998095</c:v>
                </c:pt>
                <c:pt idx="420">
                  <c:v>962.9999999999809</c:v>
                </c:pt>
                <c:pt idx="421">
                  <c:v>963.04999999998086</c:v>
                </c:pt>
                <c:pt idx="422">
                  <c:v>963.09999999998081</c:v>
                </c:pt>
                <c:pt idx="423">
                  <c:v>963.14999999998076</c:v>
                </c:pt>
                <c:pt idx="424">
                  <c:v>963.19999999998072</c:v>
                </c:pt>
                <c:pt idx="425">
                  <c:v>963.24999999998067</c:v>
                </c:pt>
                <c:pt idx="426">
                  <c:v>963.29999999998063</c:v>
                </c:pt>
                <c:pt idx="427">
                  <c:v>963.34999999998058</c:v>
                </c:pt>
                <c:pt idx="428">
                  <c:v>963.39999999998054</c:v>
                </c:pt>
                <c:pt idx="429">
                  <c:v>963.44999999998049</c:v>
                </c:pt>
                <c:pt idx="430">
                  <c:v>963.49999999998045</c:v>
                </c:pt>
                <c:pt idx="431">
                  <c:v>963.5499999999804</c:v>
                </c:pt>
                <c:pt idx="432">
                  <c:v>963.59999999998035</c:v>
                </c:pt>
                <c:pt idx="433">
                  <c:v>963.64999999998031</c:v>
                </c:pt>
                <c:pt idx="434">
                  <c:v>963.69999999998026</c:v>
                </c:pt>
                <c:pt idx="435">
                  <c:v>963.74999999998022</c:v>
                </c:pt>
                <c:pt idx="436">
                  <c:v>963.79999999998017</c:v>
                </c:pt>
                <c:pt idx="437">
                  <c:v>963.84999999998013</c:v>
                </c:pt>
                <c:pt idx="438">
                  <c:v>963.89999999998008</c:v>
                </c:pt>
                <c:pt idx="439">
                  <c:v>963.94999999998004</c:v>
                </c:pt>
                <c:pt idx="440">
                  <c:v>963.99999999997999</c:v>
                </c:pt>
                <c:pt idx="441">
                  <c:v>964.04999999997995</c:v>
                </c:pt>
                <c:pt idx="442">
                  <c:v>964.0999999999799</c:v>
                </c:pt>
                <c:pt idx="443">
                  <c:v>964.14999999997985</c:v>
                </c:pt>
                <c:pt idx="444">
                  <c:v>964.19999999997981</c:v>
                </c:pt>
                <c:pt idx="445">
                  <c:v>964.24999999997976</c:v>
                </c:pt>
                <c:pt idx="446">
                  <c:v>964.29999999997972</c:v>
                </c:pt>
                <c:pt idx="447">
                  <c:v>964.34999999997967</c:v>
                </c:pt>
                <c:pt idx="448">
                  <c:v>964.39999999997963</c:v>
                </c:pt>
                <c:pt idx="449">
                  <c:v>964.44999999997958</c:v>
                </c:pt>
                <c:pt idx="450">
                  <c:v>964.49999999997954</c:v>
                </c:pt>
                <c:pt idx="451">
                  <c:v>964.54999999997949</c:v>
                </c:pt>
                <c:pt idx="452">
                  <c:v>964.59999999997945</c:v>
                </c:pt>
                <c:pt idx="453">
                  <c:v>964.6499999999794</c:v>
                </c:pt>
                <c:pt idx="454">
                  <c:v>964.69999999997935</c:v>
                </c:pt>
                <c:pt idx="455">
                  <c:v>964.74999999997931</c:v>
                </c:pt>
                <c:pt idx="456">
                  <c:v>964.79999999997926</c:v>
                </c:pt>
                <c:pt idx="457">
                  <c:v>964.84999999997922</c:v>
                </c:pt>
                <c:pt idx="458">
                  <c:v>964.89999999997917</c:v>
                </c:pt>
                <c:pt idx="459">
                  <c:v>964.94999999997913</c:v>
                </c:pt>
                <c:pt idx="460">
                  <c:v>964.99999999997908</c:v>
                </c:pt>
                <c:pt idx="461">
                  <c:v>965.04999999997904</c:v>
                </c:pt>
                <c:pt idx="462">
                  <c:v>965.09999999997899</c:v>
                </c:pt>
                <c:pt idx="463">
                  <c:v>965.14999999997895</c:v>
                </c:pt>
                <c:pt idx="464">
                  <c:v>965.1999999999789</c:v>
                </c:pt>
                <c:pt idx="465">
                  <c:v>965.24999999997885</c:v>
                </c:pt>
                <c:pt idx="466">
                  <c:v>965.29999999997881</c:v>
                </c:pt>
                <c:pt idx="467">
                  <c:v>965.34999999997876</c:v>
                </c:pt>
                <c:pt idx="468">
                  <c:v>965.39999999997872</c:v>
                </c:pt>
                <c:pt idx="469">
                  <c:v>965.44999999997867</c:v>
                </c:pt>
                <c:pt idx="470">
                  <c:v>965.49999999997863</c:v>
                </c:pt>
                <c:pt idx="471">
                  <c:v>965.54999999997858</c:v>
                </c:pt>
                <c:pt idx="472">
                  <c:v>965.59999999997854</c:v>
                </c:pt>
                <c:pt idx="473">
                  <c:v>965.64999999997849</c:v>
                </c:pt>
                <c:pt idx="474">
                  <c:v>965.69999999997844</c:v>
                </c:pt>
                <c:pt idx="475">
                  <c:v>965.7499999999784</c:v>
                </c:pt>
                <c:pt idx="476">
                  <c:v>965.79999999997835</c:v>
                </c:pt>
                <c:pt idx="477">
                  <c:v>965.84999999997831</c:v>
                </c:pt>
                <c:pt idx="478">
                  <c:v>965.89999999997826</c:v>
                </c:pt>
                <c:pt idx="479">
                  <c:v>965.94999999997822</c:v>
                </c:pt>
                <c:pt idx="480">
                  <c:v>965.99999999997817</c:v>
                </c:pt>
                <c:pt idx="481">
                  <c:v>966.04999999997813</c:v>
                </c:pt>
                <c:pt idx="482">
                  <c:v>966.09999999997808</c:v>
                </c:pt>
                <c:pt idx="483">
                  <c:v>966.14999999997804</c:v>
                </c:pt>
                <c:pt idx="484">
                  <c:v>966.19999999997799</c:v>
                </c:pt>
                <c:pt idx="485">
                  <c:v>966.24999999997794</c:v>
                </c:pt>
                <c:pt idx="486">
                  <c:v>966.2999999999779</c:v>
                </c:pt>
                <c:pt idx="487">
                  <c:v>966.34999999997785</c:v>
                </c:pt>
                <c:pt idx="488">
                  <c:v>966.39999999997781</c:v>
                </c:pt>
                <c:pt idx="489">
                  <c:v>966.44999999997776</c:v>
                </c:pt>
                <c:pt idx="490">
                  <c:v>966.49999999997772</c:v>
                </c:pt>
                <c:pt idx="491">
                  <c:v>966.54999999997767</c:v>
                </c:pt>
                <c:pt idx="492">
                  <c:v>966.59999999997763</c:v>
                </c:pt>
                <c:pt idx="493">
                  <c:v>966.64999999997758</c:v>
                </c:pt>
                <c:pt idx="494">
                  <c:v>966.69999999997754</c:v>
                </c:pt>
                <c:pt idx="495">
                  <c:v>966.74999999997749</c:v>
                </c:pt>
                <c:pt idx="496">
                  <c:v>966.79999999997744</c:v>
                </c:pt>
                <c:pt idx="497">
                  <c:v>966.8499999999774</c:v>
                </c:pt>
                <c:pt idx="498">
                  <c:v>966.89999999997735</c:v>
                </c:pt>
                <c:pt idx="499">
                  <c:v>966.94999999997731</c:v>
                </c:pt>
                <c:pt idx="500">
                  <c:v>966.99999999997726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74</c:v>
                </c:pt>
                <c:pt idx="1">
                  <c:v>99</c:v>
                </c:pt>
                <c:pt idx="2">
                  <c:v>100</c:v>
                </c:pt>
                <c:pt idx="3">
                  <c:v>107</c:v>
                </c:pt>
                <c:pt idx="4">
                  <c:v>92</c:v>
                </c:pt>
                <c:pt idx="5">
                  <c:v>105</c:v>
                </c:pt>
                <c:pt idx="6">
                  <c:v>111</c:v>
                </c:pt>
                <c:pt idx="7">
                  <c:v>87</c:v>
                </c:pt>
                <c:pt idx="8">
                  <c:v>93</c:v>
                </c:pt>
                <c:pt idx="9">
                  <c:v>94</c:v>
                </c:pt>
                <c:pt idx="10">
                  <c:v>85</c:v>
                </c:pt>
                <c:pt idx="11">
                  <c:v>95</c:v>
                </c:pt>
                <c:pt idx="12">
                  <c:v>110</c:v>
                </c:pt>
                <c:pt idx="13">
                  <c:v>80</c:v>
                </c:pt>
                <c:pt idx="14">
                  <c:v>94</c:v>
                </c:pt>
                <c:pt idx="15">
                  <c:v>106</c:v>
                </c:pt>
                <c:pt idx="16">
                  <c:v>95</c:v>
                </c:pt>
                <c:pt idx="17">
                  <c:v>91</c:v>
                </c:pt>
                <c:pt idx="18">
                  <c:v>113</c:v>
                </c:pt>
                <c:pt idx="19">
                  <c:v>103</c:v>
                </c:pt>
                <c:pt idx="20">
                  <c:v>97</c:v>
                </c:pt>
                <c:pt idx="21">
                  <c:v>95</c:v>
                </c:pt>
                <c:pt idx="22">
                  <c:v>104</c:v>
                </c:pt>
                <c:pt idx="23">
                  <c:v>93</c:v>
                </c:pt>
                <c:pt idx="24">
                  <c:v>80</c:v>
                </c:pt>
                <c:pt idx="25">
                  <c:v>104</c:v>
                </c:pt>
                <c:pt idx="26">
                  <c:v>95</c:v>
                </c:pt>
                <c:pt idx="27">
                  <c:v>80</c:v>
                </c:pt>
                <c:pt idx="28">
                  <c:v>120</c:v>
                </c:pt>
                <c:pt idx="29">
                  <c:v>98</c:v>
                </c:pt>
                <c:pt idx="30">
                  <c:v>90</c:v>
                </c:pt>
                <c:pt idx="31">
                  <c:v>113</c:v>
                </c:pt>
                <c:pt idx="32">
                  <c:v>114</c:v>
                </c:pt>
                <c:pt idx="33">
                  <c:v>96</c:v>
                </c:pt>
                <c:pt idx="34">
                  <c:v>90</c:v>
                </c:pt>
                <c:pt idx="35">
                  <c:v>103</c:v>
                </c:pt>
                <c:pt idx="36">
                  <c:v>79</c:v>
                </c:pt>
                <c:pt idx="37">
                  <c:v>86</c:v>
                </c:pt>
                <c:pt idx="38">
                  <c:v>89</c:v>
                </c:pt>
                <c:pt idx="39">
                  <c:v>89</c:v>
                </c:pt>
                <c:pt idx="40">
                  <c:v>84</c:v>
                </c:pt>
                <c:pt idx="41">
                  <c:v>72</c:v>
                </c:pt>
                <c:pt idx="42">
                  <c:v>101</c:v>
                </c:pt>
                <c:pt idx="43">
                  <c:v>83</c:v>
                </c:pt>
                <c:pt idx="44">
                  <c:v>81</c:v>
                </c:pt>
                <c:pt idx="45">
                  <c:v>91</c:v>
                </c:pt>
                <c:pt idx="46">
                  <c:v>70</c:v>
                </c:pt>
                <c:pt idx="47">
                  <c:v>83</c:v>
                </c:pt>
                <c:pt idx="48">
                  <c:v>87</c:v>
                </c:pt>
                <c:pt idx="49">
                  <c:v>87</c:v>
                </c:pt>
                <c:pt idx="50">
                  <c:v>77</c:v>
                </c:pt>
                <c:pt idx="51">
                  <c:v>86</c:v>
                </c:pt>
                <c:pt idx="52">
                  <c:v>76</c:v>
                </c:pt>
                <c:pt idx="53">
                  <c:v>85</c:v>
                </c:pt>
                <c:pt idx="54">
                  <c:v>92</c:v>
                </c:pt>
                <c:pt idx="55">
                  <c:v>86</c:v>
                </c:pt>
                <c:pt idx="56">
                  <c:v>74</c:v>
                </c:pt>
                <c:pt idx="57">
                  <c:v>83</c:v>
                </c:pt>
                <c:pt idx="58">
                  <c:v>85</c:v>
                </c:pt>
                <c:pt idx="59">
                  <c:v>80</c:v>
                </c:pt>
                <c:pt idx="60">
                  <c:v>83</c:v>
                </c:pt>
                <c:pt idx="61">
                  <c:v>79</c:v>
                </c:pt>
                <c:pt idx="62">
                  <c:v>89</c:v>
                </c:pt>
                <c:pt idx="63">
                  <c:v>86</c:v>
                </c:pt>
                <c:pt idx="64">
                  <c:v>92</c:v>
                </c:pt>
                <c:pt idx="65">
                  <c:v>80</c:v>
                </c:pt>
                <c:pt idx="66">
                  <c:v>75</c:v>
                </c:pt>
                <c:pt idx="67">
                  <c:v>86</c:v>
                </c:pt>
                <c:pt idx="68">
                  <c:v>76</c:v>
                </c:pt>
                <c:pt idx="69">
                  <c:v>75</c:v>
                </c:pt>
                <c:pt idx="70">
                  <c:v>85</c:v>
                </c:pt>
                <c:pt idx="71">
                  <c:v>70</c:v>
                </c:pt>
                <c:pt idx="72">
                  <c:v>88</c:v>
                </c:pt>
                <c:pt idx="73">
                  <c:v>92</c:v>
                </c:pt>
                <c:pt idx="74">
                  <c:v>83</c:v>
                </c:pt>
                <c:pt idx="75">
                  <c:v>85</c:v>
                </c:pt>
                <c:pt idx="76">
                  <c:v>82</c:v>
                </c:pt>
                <c:pt idx="77">
                  <c:v>83</c:v>
                </c:pt>
                <c:pt idx="78">
                  <c:v>86</c:v>
                </c:pt>
                <c:pt idx="79">
                  <c:v>96</c:v>
                </c:pt>
                <c:pt idx="80">
                  <c:v>90</c:v>
                </c:pt>
                <c:pt idx="81">
                  <c:v>81</c:v>
                </c:pt>
                <c:pt idx="82">
                  <c:v>91</c:v>
                </c:pt>
                <c:pt idx="83">
                  <c:v>77</c:v>
                </c:pt>
                <c:pt idx="84">
                  <c:v>76</c:v>
                </c:pt>
                <c:pt idx="85">
                  <c:v>83</c:v>
                </c:pt>
                <c:pt idx="86">
                  <c:v>89</c:v>
                </c:pt>
                <c:pt idx="87">
                  <c:v>72</c:v>
                </c:pt>
                <c:pt idx="88">
                  <c:v>84</c:v>
                </c:pt>
                <c:pt idx="89">
                  <c:v>68</c:v>
                </c:pt>
                <c:pt idx="90">
                  <c:v>85</c:v>
                </c:pt>
                <c:pt idx="91">
                  <c:v>82</c:v>
                </c:pt>
                <c:pt idx="92">
                  <c:v>100</c:v>
                </c:pt>
                <c:pt idx="93">
                  <c:v>87</c:v>
                </c:pt>
                <c:pt idx="94">
                  <c:v>82</c:v>
                </c:pt>
                <c:pt idx="95">
                  <c:v>83</c:v>
                </c:pt>
                <c:pt idx="96">
                  <c:v>97</c:v>
                </c:pt>
                <c:pt idx="97">
                  <c:v>63</c:v>
                </c:pt>
                <c:pt idx="98">
                  <c:v>75</c:v>
                </c:pt>
                <c:pt idx="99">
                  <c:v>87</c:v>
                </c:pt>
                <c:pt idx="100">
                  <c:v>78</c:v>
                </c:pt>
                <c:pt idx="101">
                  <c:v>70</c:v>
                </c:pt>
                <c:pt idx="102">
                  <c:v>69</c:v>
                </c:pt>
                <c:pt idx="103">
                  <c:v>90</c:v>
                </c:pt>
                <c:pt idx="104">
                  <c:v>83</c:v>
                </c:pt>
                <c:pt idx="105">
                  <c:v>72</c:v>
                </c:pt>
                <c:pt idx="106">
                  <c:v>79</c:v>
                </c:pt>
                <c:pt idx="107">
                  <c:v>79</c:v>
                </c:pt>
                <c:pt idx="108">
                  <c:v>87</c:v>
                </c:pt>
                <c:pt idx="109">
                  <c:v>78</c:v>
                </c:pt>
                <c:pt idx="110">
                  <c:v>82</c:v>
                </c:pt>
                <c:pt idx="111">
                  <c:v>92</c:v>
                </c:pt>
                <c:pt idx="112">
                  <c:v>65</c:v>
                </c:pt>
                <c:pt idx="113">
                  <c:v>65</c:v>
                </c:pt>
                <c:pt idx="114">
                  <c:v>72</c:v>
                </c:pt>
                <c:pt idx="115">
                  <c:v>59</c:v>
                </c:pt>
                <c:pt idx="116">
                  <c:v>59</c:v>
                </c:pt>
                <c:pt idx="117">
                  <c:v>85</c:v>
                </c:pt>
                <c:pt idx="118">
                  <c:v>69</c:v>
                </c:pt>
                <c:pt idx="119">
                  <c:v>65</c:v>
                </c:pt>
                <c:pt idx="120">
                  <c:v>72</c:v>
                </c:pt>
                <c:pt idx="121">
                  <c:v>74</c:v>
                </c:pt>
                <c:pt idx="122">
                  <c:v>67</c:v>
                </c:pt>
                <c:pt idx="123">
                  <c:v>64</c:v>
                </c:pt>
                <c:pt idx="124">
                  <c:v>71</c:v>
                </c:pt>
                <c:pt idx="125">
                  <c:v>75</c:v>
                </c:pt>
                <c:pt idx="126">
                  <c:v>81</c:v>
                </c:pt>
                <c:pt idx="127">
                  <c:v>69</c:v>
                </c:pt>
                <c:pt idx="128">
                  <c:v>84</c:v>
                </c:pt>
                <c:pt idx="129">
                  <c:v>82</c:v>
                </c:pt>
                <c:pt idx="130">
                  <c:v>77</c:v>
                </c:pt>
                <c:pt idx="131">
                  <c:v>86</c:v>
                </c:pt>
                <c:pt idx="132">
                  <c:v>73</c:v>
                </c:pt>
                <c:pt idx="133">
                  <c:v>77</c:v>
                </c:pt>
                <c:pt idx="134">
                  <c:v>75</c:v>
                </c:pt>
                <c:pt idx="135">
                  <c:v>66</c:v>
                </c:pt>
                <c:pt idx="136">
                  <c:v>89</c:v>
                </c:pt>
                <c:pt idx="137">
                  <c:v>63</c:v>
                </c:pt>
                <c:pt idx="138">
                  <c:v>78</c:v>
                </c:pt>
                <c:pt idx="139">
                  <c:v>58</c:v>
                </c:pt>
                <c:pt idx="140">
                  <c:v>82</c:v>
                </c:pt>
                <c:pt idx="141">
                  <c:v>65</c:v>
                </c:pt>
                <c:pt idx="142">
                  <c:v>67</c:v>
                </c:pt>
                <c:pt idx="143">
                  <c:v>77</c:v>
                </c:pt>
                <c:pt idx="144">
                  <c:v>77</c:v>
                </c:pt>
                <c:pt idx="145">
                  <c:v>68</c:v>
                </c:pt>
                <c:pt idx="146">
                  <c:v>61</c:v>
                </c:pt>
                <c:pt idx="147">
                  <c:v>59</c:v>
                </c:pt>
                <c:pt idx="148">
                  <c:v>63</c:v>
                </c:pt>
                <c:pt idx="149">
                  <c:v>83</c:v>
                </c:pt>
                <c:pt idx="150">
                  <c:v>55</c:v>
                </c:pt>
                <c:pt idx="151">
                  <c:v>67</c:v>
                </c:pt>
                <c:pt idx="152">
                  <c:v>75</c:v>
                </c:pt>
                <c:pt idx="153">
                  <c:v>74</c:v>
                </c:pt>
                <c:pt idx="154">
                  <c:v>61</c:v>
                </c:pt>
                <c:pt idx="155">
                  <c:v>41</c:v>
                </c:pt>
                <c:pt idx="156">
                  <c:v>66</c:v>
                </c:pt>
                <c:pt idx="157">
                  <c:v>53</c:v>
                </c:pt>
                <c:pt idx="158">
                  <c:v>67</c:v>
                </c:pt>
                <c:pt idx="159">
                  <c:v>61</c:v>
                </c:pt>
                <c:pt idx="160">
                  <c:v>50</c:v>
                </c:pt>
                <c:pt idx="161">
                  <c:v>54</c:v>
                </c:pt>
                <c:pt idx="162">
                  <c:v>70</c:v>
                </c:pt>
                <c:pt idx="163">
                  <c:v>65</c:v>
                </c:pt>
                <c:pt idx="164">
                  <c:v>60</c:v>
                </c:pt>
                <c:pt idx="165">
                  <c:v>64</c:v>
                </c:pt>
                <c:pt idx="166">
                  <c:v>68</c:v>
                </c:pt>
                <c:pt idx="167">
                  <c:v>59</c:v>
                </c:pt>
                <c:pt idx="168">
                  <c:v>59</c:v>
                </c:pt>
                <c:pt idx="169">
                  <c:v>63</c:v>
                </c:pt>
                <c:pt idx="170">
                  <c:v>53</c:v>
                </c:pt>
                <c:pt idx="171">
                  <c:v>56</c:v>
                </c:pt>
                <c:pt idx="172">
                  <c:v>66</c:v>
                </c:pt>
                <c:pt idx="173">
                  <c:v>63</c:v>
                </c:pt>
                <c:pt idx="174">
                  <c:v>66</c:v>
                </c:pt>
                <c:pt idx="175">
                  <c:v>62</c:v>
                </c:pt>
                <c:pt idx="176">
                  <c:v>55</c:v>
                </c:pt>
                <c:pt idx="177">
                  <c:v>81</c:v>
                </c:pt>
                <c:pt idx="178">
                  <c:v>57</c:v>
                </c:pt>
                <c:pt idx="179">
                  <c:v>72</c:v>
                </c:pt>
                <c:pt idx="180">
                  <c:v>75</c:v>
                </c:pt>
                <c:pt idx="181">
                  <c:v>76</c:v>
                </c:pt>
                <c:pt idx="182">
                  <c:v>69</c:v>
                </c:pt>
                <c:pt idx="183">
                  <c:v>95</c:v>
                </c:pt>
                <c:pt idx="184">
                  <c:v>99</c:v>
                </c:pt>
                <c:pt idx="185">
                  <c:v>76</c:v>
                </c:pt>
                <c:pt idx="186">
                  <c:v>74</c:v>
                </c:pt>
                <c:pt idx="187">
                  <c:v>82</c:v>
                </c:pt>
                <c:pt idx="188">
                  <c:v>84</c:v>
                </c:pt>
                <c:pt idx="189">
                  <c:v>77</c:v>
                </c:pt>
                <c:pt idx="190">
                  <c:v>87</c:v>
                </c:pt>
                <c:pt idx="191">
                  <c:v>106</c:v>
                </c:pt>
                <c:pt idx="192">
                  <c:v>93</c:v>
                </c:pt>
                <c:pt idx="193">
                  <c:v>112</c:v>
                </c:pt>
                <c:pt idx="194">
                  <c:v>101</c:v>
                </c:pt>
                <c:pt idx="195">
                  <c:v>108</c:v>
                </c:pt>
                <c:pt idx="196">
                  <c:v>119</c:v>
                </c:pt>
                <c:pt idx="197">
                  <c:v>121</c:v>
                </c:pt>
                <c:pt idx="198">
                  <c:v>135</c:v>
                </c:pt>
                <c:pt idx="199">
                  <c:v>116</c:v>
                </c:pt>
                <c:pt idx="200">
                  <c:v>119</c:v>
                </c:pt>
                <c:pt idx="201">
                  <c:v>108</c:v>
                </c:pt>
                <c:pt idx="202">
                  <c:v>149</c:v>
                </c:pt>
                <c:pt idx="203">
                  <c:v>136</c:v>
                </c:pt>
                <c:pt idx="204">
                  <c:v>141</c:v>
                </c:pt>
                <c:pt idx="205">
                  <c:v>179</c:v>
                </c:pt>
                <c:pt idx="206">
                  <c:v>157</c:v>
                </c:pt>
                <c:pt idx="207">
                  <c:v>170</c:v>
                </c:pt>
                <c:pt idx="208">
                  <c:v>185</c:v>
                </c:pt>
                <c:pt idx="209">
                  <c:v>195</c:v>
                </c:pt>
                <c:pt idx="210">
                  <c:v>212</c:v>
                </c:pt>
                <c:pt idx="211">
                  <c:v>194</c:v>
                </c:pt>
                <c:pt idx="212">
                  <c:v>232</c:v>
                </c:pt>
                <c:pt idx="213">
                  <c:v>235</c:v>
                </c:pt>
                <c:pt idx="214">
                  <c:v>226</c:v>
                </c:pt>
                <c:pt idx="215">
                  <c:v>221</c:v>
                </c:pt>
                <c:pt idx="216">
                  <c:v>215</c:v>
                </c:pt>
                <c:pt idx="217">
                  <c:v>245</c:v>
                </c:pt>
                <c:pt idx="218">
                  <c:v>274</c:v>
                </c:pt>
                <c:pt idx="219">
                  <c:v>253</c:v>
                </c:pt>
                <c:pt idx="220">
                  <c:v>318</c:v>
                </c:pt>
                <c:pt idx="221">
                  <c:v>313</c:v>
                </c:pt>
                <c:pt idx="222">
                  <c:v>335</c:v>
                </c:pt>
                <c:pt idx="223">
                  <c:v>300</c:v>
                </c:pt>
                <c:pt idx="224">
                  <c:v>354</c:v>
                </c:pt>
                <c:pt idx="225">
                  <c:v>338</c:v>
                </c:pt>
                <c:pt idx="226">
                  <c:v>357</c:v>
                </c:pt>
                <c:pt idx="227">
                  <c:v>389</c:v>
                </c:pt>
                <c:pt idx="228">
                  <c:v>416</c:v>
                </c:pt>
                <c:pt idx="229">
                  <c:v>461</c:v>
                </c:pt>
                <c:pt idx="230">
                  <c:v>413</c:v>
                </c:pt>
                <c:pt idx="231">
                  <c:v>476</c:v>
                </c:pt>
                <c:pt idx="232">
                  <c:v>478</c:v>
                </c:pt>
                <c:pt idx="233">
                  <c:v>462</c:v>
                </c:pt>
                <c:pt idx="234">
                  <c:v>496</c:v>
                </c:pt>
                <c:pt idx="235">
                  <c:v>546</c:v>
                </c:pt>
                <c:pt idx="236">
                  <c:v>485</c:v>
                </c:pt>
                <c:pt idx="237">
                  <c:v>568</c:v>
                </c:pt>
                <c:pt idx="238">
                  <c:v>560</c:v>
                </c:pt>
                <c:pt idx="239">
                  <c:v>585</c:v>
                </c:pt>
                <c:pt idx="240">
                  <c:v>565</c:v>
                </c:pt>
                <c:pt idx="241">
                  <c:v>628</c:v>
                </c:pt>
                <c:pt idx="242">
                  <c:v>626</c:v>
                </c:pt>
                <c:pt idx="243">
                  <c:v>572</c:v>
                </c:pt>
                <c:pt idx="244">
                  <c:v>655</c:v>
                </c:pt>
                <c:pt idx="245">
                  <c:v>610</c:v>
                </c:pt>
                <c:pt idx="246">
                  <c:v>634</c:v>
                </c:pt>
                <c:pt idx="247">
                  <c:v>665</c:v>
                </c:pt>
                <c:pt idx="248">
                  <c:v>694</c:v>
                </c:pt>
                <c:pt idx="249">
                  <c:v>694</c:v>
                </c:pt>
                <c:pt idx="250">
                  <c:v>644</c:v>
                </c:pt>
                <c:pt idx="251">
                  <c:v>649</c:v>
                </c:pt>
                <c:pt idx="252">
                  <c:v>657</c:v>
                </c:pt>
                <c:pt idx="253">
                  <c:v>669</c:v>
                </c:pt>
                <c:pt idx="254">
                  <c:v>678</c:v>
                </c:pt>
                <c:pt idx="255">
                  <c:v>624</c:v>
                </c:pt>
                <c:pt idx="256">
                  <c:v>745</c:v>
                </c:pt>
                <c:pt idx="257">
                  <c:v>673</c:v>
                </c:pt>
                <c:pt idx="258">
                  <c:v>666</c:v>
                </c:pt>
                <c:pt idx="259">
                  <c:v>646</c:v>
                </c:pt>
                <c:pt idx="260">
                  <c:v>676</c:v>
                </c:pt>
                <c:pt idx="261">
                  <c:v>652</c:v>
                </c:pt>
                <c:pt idx="262">
                  <c:v>621</c:v>
                </c:pt>
                <c:pt idx="263">
                  <c:v>606</c:v>
                </c:pt>
                <c:pt idx="264">
                  <c:v>614</c:v>
                </c:pt>
                <c:pt idx="265">
                  <c:v>590</c:v>
                </c:pt>
                <c:pt idx="266">
                  <c:v>576</c:v>
                </c:pt>
                <c:pt idx="267">
                  <c:v>534</c:v>
                </c:pt>
                <c:pt idx="268">
                  <c:v>524</c:v>
                </c:pt>
                <c:pt idx="269">
                  <c:v>505</c:v>
                </c:pt>
                <c:pt idx="270">
                  <c:v>448</c:v>
                </c:pt>
                <c:pt idx="271">
                  <c:v>490</c:v>
                </c:pt>
                <c:pt idx="272">
                  <c:v>458</c:v>
                </c:pt>
                <c:pt idx="273">
                  <c:v>425</c:v>
                </c:pt>
                <c:pt idx="274">
                  <c:v>438</c:v>
                </c:pt>
                <c:pt idx="275">
                  <c:v>421</c:v>
                </c:pt>
                <c:pt idx="276">
                  <c:v>417</c:v>
                </c:pt>
                <c:pt idx="277">
                  <c:v>404</c:v>
                </c:pt>
                <c:pt idx="278">
                  <c:v>369</c:v>
                </c:pt>
                <c:pt idx="279">
                  <c:v>364</c:v>
                </c:pt>
                <c:pt idx="280">
                  <c:v>337</c:v>
                </c:pt>
                <c:pt idx="281">
                  <c:v>338</c:v>
                </c:pt>
                <c:pt idx="282">
                  <c:v>335</c:v>
                </c:pt>
                <c:pt idx="283">
                  <c:v>307</c:v>
                </c:pt>
                <c:pt idx="284">
                  <c:v>308</c:v>
                </c:pt>
                <c:pt idx="285">
                  <c:v>284</c:v>
                </c:pt>
                <c:pt idx="286">
                  <c:v>264</c:v>
                </c:pt>
                <c:pt idx="287">
                  <c:v>274</c:v>
                </c:pt>
                <c:pt idx="288">
                  <c:v>297</c:v>
                </c:pt>
                <c:pt idx="289">
                  <c:v>230</c:v>
                </c:pt>
                <c:pt idx="290">
                  <c:v>237</c:v>
                </c:pt>
                <c:pt idx="291">
                  <c:v>249</c:v>
                </c:pt>
                <c:pt idx="292">
                  <c:v>217</c:v>
                </c:pt>
                <c:pt idx="293">
                  <c:v>191</c:v>
                </c:pt>
                <c:pt idx="294">
                  <c:v>175</c:v>
                </c:pt>
                <c:pt idx="295">
                  <c:v>206</c:v>
                </c:pt>
                <c:pt idx="296">
                  <c:v>179</c:v>
                </c:pt>
                <c:pt idx="297">
                  <c:v>172</c:v>
                </c:pt>
                <c:pt idx="298">
                  <c:v>159</c:v>
                </c:pt>
                <c:pt idx="299">
                  <c:v>153</c:v>
                </c:pt>
                <c:pt idx="300">
                  <c:v>180</c:v>
                </c:pt>
                <c:pt idx="301">
                  <c:v>183</c:v>
                </c:pt>
                <c:pt idx="302">
                  <c:v>161</c:v>
                </c:pt>
                <c:pt idx="303">
                  <c:v>124</c:v>
                </c:pt>
                <c:pt idx="304">
                  <c:v>123</c:v>
                </c:pt>
                <c:pt idx="305">
                  <c:v>125</c:v>
                </c:pt>
                <c:pt idx="306">
                  <c:v>139</c:v>
                </c:pt>
                <c:pt idx="307">
                  <c:v>126</c:v>
                </c:pt>
                <c:pt idx="308">
                  <c:v>122</c:v>
                </c:pt>
                <c:pt idx="309">
                  <c:v>121</c:v>
                </c:pt>
                <c:pt idx="310">
                  <c:v>97</c:v>
                </c:pt>
                <c:pt idx="311">
                  <c:v>97</c:v>
                </c:pt>
                <c:pt idx="312">
                  <c:v>108</c:v>
                </c:pt>
                <c:pt idx="313">
                  <c:v>90</c:v>
                </c:pt>
                <c:pt idx="314">
                  <c:v>101</c:v>
                </c:pt>
                <c:pt idx="315">
                  <c:v>91</c:v>
                </c:pt>
                <c:pt idx="316">
                  <c:v>90</c:v>
                </c:pt>
                <c:pt idx="317">
                  <c:v>79</c:v>
                </c:pt>
                <c:pt idx="318">
                  <c:v>69</c:v>
                </c:pt>
                <c:pt idx="319">
                  <c:v>71</c:v>
                </c:pt>
                <c:pt idx="320">
                  <c:v>71</c:v>
                </c:pt>
                <c:pt idx="321">
                  <c:v>76</c:v>
                </c:pt>
                <c:pt idx="322">
                  <c:v>74</c:v>
                </c:pt>
                <c:pt idx="323">
                  <c:v>71</c:v>
                </c:pt>
                <c:pt idx="324">
                  <c:v>57</c:v>
                </c:pt>
                <c:pt idx="325">
                  <c:v>62</c:v>
                </c:pt>
                <c:pt idx="326">
                  <c:v>51</c:v>
                </c:pt>
                <c:pt idx="327">
                  <c:v>66</c:v>
                </c:pt>
                <c:pt idx="328">
                  <c:v>56</c:v>
                </c:pt>
                <c:pt idx="329">
                  <c:v>54</c:v>
                </c:pt>
                <c:pt idx="330">
                  <c:v>61</c:v>
                </c:pt>
                <c:pt idx="331">
                  <c:v>57</c:v>
                </c:pt>
                <c:pt idx="332">
                  <c:v>58</c:v>
                </c:pt>
                <c:pt idx="333">
                  <c:v>60</c:v>
                </c:pt>
                <c:pt idx="334">
                  <c:v>50</c:v>
                </c:pt>
                <c:pt idx="335">
                  <c:v>46</c:v>
                </c:pt>
                <c:pt idx="336">
                  <c:v>46</c:v>
                </c:pt>
                <c:pt idx="337">
                  <c:v>45</c:v>
                </c:pt>
                <c:pt idx="338">
                  <c:v>52</c:v>
                </c:pt>
                <c:pt idx="339">
                  <c:v>44</c:v>
                </c:pt>
                <c:pt idx="340">
                  <c:v>47</c:v>
                </c:pt>
                <c:pt idx="341">
                  <c:v>48</c:v>
                </c:pt>
                <c:pt idx="342">
                  <c:v>47</c:v>
                </c:pt>
                <c:pt idx="343">
                  <c:v>35</c:v>
                </c:pt>
                <c:pt idx="344">
                  <c:v>41</c:v>
                </c:pt>
                <c:pt idx="345">
                  <c:v>38</c:v>
                </c:pt>
                <c:pt idx="346">
                  <c:v>42</c:v>
                </c:pt>
                <c:pt idx="347">
                  <c:v>138</c:v>
                </c:pt>
                <c:pt idx="348">
                  <c:v>31</c:v>
                </c:pt>
                <c:pt idx="349">
                  <c:v>51</c:v>
                </c:pt>
                <c:pt idx="350">
                  <c:v>44</c:v>
                </c:pt>
                <c:pt idx="351">
                  <c:v>45</c:v>
                </c:pt>
                <c:pt idx="352">
                  <c:v>41</c:v>
                </c:pt>
                <c:pt idx="353">
                  <c:v>40</c:v>
                </c:pt>
                <c:pt idx="354">
                  <c:v>30</c:v>
                </c:pt>
                <c:pt idx="355">
                  <c:v>32</c:v>
                </c:pt>
                <c:pt idx="356">
                  <c:v>44</c:v>
                </c:pt>
                <c:pt idx="357">
                  <c:v>41</c:v>
                </c:pt>
                <c:pt idx="358">
                  <c:v>55</c:v>
                </c:pt>
                <c:pt idx="359">
                  <c:v>36</c:v>
                </c:pt>
                <c:pt idx="360">
                  <c:v>52</c:v>
                </c:pt>
                <c:pt idx="361">
                  <c:v>40</c:v>
                </c:pt>
                <c:pt idx="362">
                  <c:v>49</c:v>
                </c:pt>
                <c:pt idx="363">
                  <c:v>53</c:v>
                </c:pt>
                <c:pt idx="364">
                  <c:v>31</c:v>
                </c:pt>
                <c:pt idx="365">
                  <c:v>36</c:v>
                </c:pt>
                <c:pt idx="366">
                  <c:v>56</c:v>
                </c:pt>
                <c:pt idx="367">
                  <c:v>39</c:v>
                </c:pt>
                <c:pt idx="368">
                  <c:v>38</c:v>
                </c:pt>
                <c:pt idx="369">
                  <c:v>42</c:v>
                </c:pt>
                <c:pt idx="370">
                  <c:v>36</c:v>
                </c:pt>
                <c:pt idx="371">
                  <c:v>50</c:v>
                </c:pt>
                <c:pt idx="372">
                  <c:v>33</c:v>
                </c:pt>
                <c:pt idx="373">
                  <c:v>51</c:v>
                </c:pt>
                <c:pt idx="374">
                  <c:v>47</c:v>
                </c:pt>
                <c:pt idx="375">
                  <c:v>35</c:v>
                </c:pt>
                <c:pt idx="376">
                  <c:v>45</c:v>
                </c:pt>
                <c:pt idx="377">
                  <c:v>71</c:v>
                </c:pt>
                <c:pt idx="378">
                  <c:v>42</c:v>
                </c:pt>
                <c:pt idx="379">
                  <c:v>50</c:v>
                </c:pt>
                <c:pt idx="380">
                  <c:v>49</c:v>
                </c:pt>
                <c:pt idx="381">
                  <c:v>58</c:v>
                </c:pt>
                <c:pt idx="382">
                  <c:v>49</c:v>
                </c:pt>
                <c:pt idx="383">
                  <c:v>54</c:v>
                </c:pt>
                <c:pt idx="384">
                  <c:v>58</c:v>
                </c:pt>
                <c:pt idx="385">
                  <c:v>48</c:v>
                </c:pt>
                <c:pt idx="386">
                  <c:v>53</c:v>
                </c:pt>
                <c:pt idx="387">
                  <c:v>56</c:v>
                </c:pt>
                <c:pt idx="388">
                  <c:v>42</c:v>
                </c:pt>
                <c:pt idx="389">
                  <c:v>59</c:v>
                </c:pt>
                <c:pt idx="390">
                  <c:v>51</c:v>
                </c:pt>
                <c:pt idx="391">
                  <c:v>49</c:v>
                </c:pt>
                <c:pt idx="392">
                  <c:v>56</c:v>
                </c:pt>
                <c:pt idx="393">
                  <c:v>50</c:v>
                </c:pt>
                <c:pt idx="394">
                  <c:v>47</c:v>
                </c:pt>
                <c:pt idx="395">
                  <c:v>62</c:v>
                </c:pt>
                <c:pt idx="396">
                  <c:v>50</c:v>
                </c:pt>
                <c:pt idx="397">
                  <c:v>58</c:v>
                </c:pt>
                <c:pt idx="398">
                  <c:v>68</c:v>
                </c:pt>
                <c:pt idx="399">
                  <c:v>43</c:v>
                </c:pt>
                <c:pt idx="400">
                  <c:v>75</c:v>
                </c:pt>
                <c:pt idx="401">
                  <c:v>74</c:v>
                </c:pt>
                <c:pt idx="402">
                  <c:v>69</c:v>
                </c:pt>
                <c:pt idx="403">
                  <c:v>55</c:v>
                </c:pt>
                <c:pt idx="404">
                  <c:v>73</c:v>
                </c:pt>
                <c:pt idx="405">
                  <c:v>79</c:v>
                </c:pt>
                <c:pt idx="406">
                  <c:v>83</c:v>
                </c:pt>
                <c:pt idx="407">
                  <c:v>75</c:v>
                </c:pt>
                <c:pt idx="408">
                  <c:v>79</c:v>
                </c:pt>
                <c:pt idx="409">
                  <c:v>83</c:v>
                </c:pt>
                <c:pt idx="410">
                  <c:v>66</c:v>
                </c:pt>
                <c:pt idx="411">
                  <c:v>93</c:v>
                </c:pt>
                <c:pt idx="412">
                  <c:v>81</c:v>
                </c:pt>
                <c:pt idx="413">
                  <c:v>64</c:v>
                </c:pt>
                <c:pt idx="414">
                  <c:v>89</c:v>
                </c:pt>
                <c:pt idx="415">
                  <c:v>74</c:v>
                </c:pt>
                <c:pt idx="416">
                  <c:v>75</c:v>
                </c:pt>
                <c:pt idx="417">
                  <c:v>93</c:v>
                </c:pt>
                <c:pt idx="418">
                  <c:v>77</c:v>
                </c:pt>
                <c:pt idx="419">
                  <c:v>91</c:v>
                </c:pt>
                <c:pt idx="420">
                  <c:v>101</c:v>
                </c:pt>
                <c:pt idx="421">
                  <c:v>83</c:v>
                </c:pt>
                <c:pt idx="422">
                  <c:v>102</c:v>
                </c:pt>
                <c:pt idx="423">
                  <c:v>87</c:v>
                </c:pt>
                <c:pt idx="424">
                  <c:v>94</c:v>
                </c:pt>
                <c:pt idx="425">
                  <c:v>75</c:v>
                </c:pt>
                <c:pt idx="426">
                  <c:v>80</c:v>
                </c:pt>
                <c:pt idx="427">
                  <c:v>90</c:v>
                </c:pt>
                <c:pt idx="428">
                  <c:v>97</c:v>
                </c:pt>
                <c:pt idx="429">
                  <c:v>97</c:v>
                </c:pt>
                <c:pt idx="430">
                  <c:v>92</c:v>
                </c:pt>
                <c:pt idx="431">
                  <c:v>89</c:v>
                </c:pt>
                <c:pt idx="432">
                  <c:v>86</c:v>
                </c:pt>
                <c:pt idx="433">
                  <c:v>90</c:v>
                </c:pt>
                <c:pt idx="434">
                  <c:v>85</c:v>
                </c:pt>
                <c:pt idx="435">
                  <c:v>83</c:v>
                </c:pt>
                <c:pt idx="436">
                  <c:v>93</c:v>
                </c:pt>
                <c:pt idx="437">
                  <c:v>84</c:v>
                </c:pt>
                <c:pt idx="438">
                  <c:v>81</c:v>
                </c:pt>
                <c:pt idx="439">
                  <c:v>69</c:v>
                </c:pt>
                <c:pt idx="440">
                  <c:v>81</c:v>
                </c:pt>
                <c:pt idx="441">
                  <c:v>110</c:v>
                </c:pt>
                <c:pt idx="442">
                  <c:v>85</c:v>
                </c:pt>
                <c:pt idx="443">
                  <c:v>80</c:v>
                </c:pt>
                <c:pt idx="444">
                  <c:v>60</c:v>
                </c:pt>
                <c:pt idx="445">
                  <c:v>100</c:v>
                </c:pt>
                <c:pt idx="446">
                  <c:v>82</c:v>
                </c:pt>
                <c:pt idx="447">
                  <c:v>91</c:v>
                </c:pt>
                <c:pt idx="448">
                  <c:v>100</c:v>
                </c:pt>
                <c:pt idx="449">
                  <c:v>72</c:v>
                </c:pt>
                <c:pt idx="450">
                  <c:v>83</c:v>
                </c:pt>
                <c:pt idx="451">
                  <c:v>89</c:v>
                </c:pt>
                <c:pt idx="452">
                  <c:v>70</c:v>
                </c:pt>
                <c:pt idx="453">
                  <c:v>70</c:v>
                </c:pt>
                <c:pt idx="454">
                  <c:v>68</c:v>
                </c:pt>
                <c:pt idx="455">
                  <c:v>86</c:v>
                </c:pt>
                <c:pt idx="456">
                  <c:v>77</c:v>
                </c:pt>
                <c:pt idx="457">
                  <c:v>64</c:v>
                </c:pt>
                <c:pt idx="458">
                  <c:v>70</c:v>
                </c:pt>
                <c:pt idx="459">
                  <c:v>71</c:v>
                </c:pt>
                <c:pt idx="460">
                  <c:v>79</c:v>
                </c:pt>
                <c:pt idx="461">
                  <c:v>61</c:v>
                </c:pt>
                <c:pt idx="462">
                  <c:v>67</c:v>
                </c:pt>
                <c:pt idx="463">
                  <c:v>64</c:v>
                </c:pt>
                <c:pt idx="464">
                  <c:v>60</c:v>
                </c:pt>
                <c:pt idx="465">
                  <c:v>79</c:v>
                </c:pt>
                <c:pt idx="466">
                  <c:v>73</c:v>
                </c:pt>
                <c:pt idx="467">
                  <c:v>52</c:v>
                </c:pt>
                <c:pt idx="468">
                  <c:v>54</c:v>
                </c:pt>
                <c:pt idx="469">
                  <c:v>60</c:v>
                </c:pt>
                <c:pt idx="470">
                  <c:v>59</c:v>
                </c:pt>
                <c:pt idx="471">
                  <c:v>62</c:v>
                </c:pt>
                <c:pt idx="472">
                  <c:v>70</c:v>
                </c:pt>
                <c:pt idx="473">
                  <c:v>58</c:v>
                </c:pt>
                <c:pt idx="474">
                  <c:v>76</c:v>
                </c:pt>
                <c:pt idx="475">
                  <c:v>42</c:v>
                </c:pt>
                <c:pt idx="476">
                  <c:v>56</c:v>
                </c:pt>
                <c:pt idx="477">
                  <c:v>45</c:v>
                </c:pt>
                <c:pt idx="478">
                  <c:v>53</c:v>
                </c:pt>
                <c:pt idx="479">
                  <c:v>52</c:v>
                </c:pt>
                <c:pt idx="480">
                  <c:v>50</c:v>
                </c:pt>
                <c:pt idx="481">
                  <c:v>39</c:v>
                </c:pt>
                <c:pt idx="482">
                  <c:v>46</c:v>
                </c:pt>
                <c:pt idx="483">
                  <c:v>59</c:v>
                </c:pt>
                <c:pt idx="484">
                  <c:v>46</c:v>
                </c:pt>
                <c:pt idx="485">
                  <c:v>50</c:v>
                </c:pt>
                <c:pt idx="486">
                  <c:v>43</c:v>
                </c:pt>
                <c:pt idx="487">
                  <c:v>43</c:v>
                </c:pt>
                <c:pt idx="488">
                  <c:v>39</c:v>
                </c:pt>
                <c:pt idx="489">
                  <c:v>31</c:v>
                </c:pt>
                <c:pt idx="490">
                  <c:v>32</c:v>
                </c:pt>
                <c:pt idx="491">
                  <c:v>35</c:v>
                </c:pt>
                <c:pt idx="492">
                  <c:v>34</c:v>
                </c:pt>
                <c:pt idx="493">
                  <c:v>34</c:v>
                </c:pt>
                <c:pt idx="494">
                  <c:v>29</c:v>
                </c:pt>
                <c:pt idx="495">
                  <c:v>30</c:v>
                </c:pt>
                <c:pt idx="496">
                  <c:v>30</c:v>
                </c:pt>
                <c:pt idx="497">
                  <c:v>37</c:v>
                </c:pt>
                <c:pt idx="498">
                  <c:v>35</c:v>
                </c:pt>
                <c:pt idx="499">
                  <c:v>23</c:v>
                </c:pt>
                <c:pt idx="500">
                  <c:v>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A7-48FD-80E5-AE3412CCD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50368"/>
        <c:axId val="189851904"/>
      </c:scatterChart>
      <c:valAx>
        <c:axId val="189850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9851904"/>
        <c:crosses val="autoZero"/>
        <c:crossBetween val="midCat"/>
      </c:valAx>
      <c:valAx>
        <c:axId val="1898519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898503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511175</xdr:colOff>
      <xdr:row>3</xdr:row>
      <xdr:rowOff>50800</xdr:rowOff>
    </xdr:from>
    <xdr:to>
      <xdr:col>36</xdr:col>
      <xdr:colOff>549275</xdr:colOff>
      <xdr:row>33</xdr:row>
      <xdr:rowOff>3175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381000</xdr:colOff>
      <xdr:row>33</xdr:row>
      <xdr:rowOff>85725</xdr:rowOff>
    </xdr:from>
    <xdr:to>
      <xdr:col>32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149CR." connectionId="9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183CR." connectionId="13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B170CR." connectionId="12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169CR." connectionId="11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149CR." connectionId="8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514"/>
  <sheetViews>
    <sheetView tabSelected="1" topLeftCell="C1" zoomScale="50" zoomScaleNormal="50" workbookViewId="0">
      <selection activeCell="I10" sqref="I10"/>
    </sheetView>
  </sheetViews>
  <sheetFormatPr defaultRowHeight="15" x14ac:dyDescent="0.25"/>
  <cols>
    <col min="2" max="2" width="21.7109375" customWidth="1"/>
    <col min="8" max="18" width="12" bestFit="1" customWidth="1"/>
    <col min="19" max="19" width="14.140625" customWidth="1"/>
  </cols>
  <sheetData>
    <row r="1" spans="1:24" x14ac:dyDescent="0.25">
      <c r="B1" t="s">
        <v>0</v>
      </c>
    </row>
    <row r="2" spans="1:24" x14ac:dyDescent="0.25">
      <c r="B2" t="s">
        <v>1</v>
      </c>
    </row>
    <row r="3" spans="1:24" x14ac:dyDescent="0.25">
      <c r="B3" t="s">
        <v>39</v>
      </c>
    </row>
    <row r="4" spans="1:24" x14ac:dyDescent="0.25">
      <c r="B4" s="3">
        <v>43789</v>
      </c>
      <c r="J4" t="s">
        <v>37</v>
      </c>
      <c r="N4" t="s">
        <v>38</v>
      </c>
      <c r="S4" t="s">
        <v>24</v>
      </c>
      <c r="T4" t="s">
        <v>26</v>
      </c>
      <c r="U4" t="s">
        <v>25</v>
      </c>
    </row>
    <row r="5" spans="1:24" x14ac:dyDescent="0.25">
      <c r="B5">
        <v>942</v>
      </c>
      <c r="C5" t="s">
        <v>19</v>
      </c>
      <c r="E5" t="s">
        <v>2</v>
      </c>
      <c r="F5">
        <v>247.86951541302975</v>
      </c>
      <c r="G5">
        <v>477.42567632394872</v>
      </c>
      <c r="H5">
        <v>56.356824140491852</v>
      </c>
      <c r="I5">
        <v>0</v>
      </c>
      <c r="J5" s="1">
        <f>F5*0.08</f>
        <v>19.82956123304238</v>
      </c>
      <c r="K5" s="1">
        <f t="shared" ref="K5:M5" si="0">G5*0.08</f>
        <v>38.194054105915896</v>
      </c>
      <c r="L5" s="1">
        <f t="shared" si="0"/>
        <v>4.5085459312393485</v>
      </c>
      <c r="M5" s="1">
        <f t="shared" si="0"/>
        <v>0</v>
      </c>
      <c r="N5" s="2">
        <f>F5*0.041</f>
        <v>10.162650131934219</v>
      </c>
      <c r="O5" s="2">
        <f t="shared" ref="O5:Q5" si="1">G5*0.041</f>
        <v>19.574452729281898</v>
      </c>
      <c r="P5" s="2">
        <f t="shared" si="1"/>
        <v>2.3106297897601662</v>
      </c>
      <c r="Q5" s="2">
        <f t="shared" si="1"/>
        <v>0</v>
      </c>
      <c r="S5">
        <v>285</v>
      </c>
      <c r="T5">
        <f>F6-S5</f>
        <v>-2.0167264844587862E-2</v>
      </c>
      <c r="U5">
        <v>13.046299873793942</v>
      </c>
    </row>
    <row r="6" spans="1:24" x14ac:dyDescent="0.25">
      <c r="B6">
        <v>967</v>
      </c>
      <c r="C6" t="s">
        <v>20</v>
      </c>
      <c r="E6" t="s">
        <v>3</v>
      </c>
      <c r="F6">
        <v>284.97983273515541</v>
      </c>
      <c r="G6">
        <v>286.23655106343318</v>
      </c>
      <c r="H6">
        <v>287.88167525367538</v>
      </c>
      <c r="I6">
        <v>292.7</v>
      </c>
      <c r="J6" s="1">
        <f>F6-8.4</f>
        <v>276.57983273515543</v>
      </c>
      <c r="K6" s="1">
        <f t="shared" ref="K6:M6" si="2">G6-8.4</f>
        <v>277.83655106343321</v>
      </c>
      <c r="L6" s="1">
        <f t="shared" si="2"/>
        <v>279.48167525367541</v>
      </c>
      <c r="M6" s="1">
        <f t="shared" si="2"/>
        <v>284.3</v>
      </c>
      <c r="N6" s="2">
        <f>F6-10.1</f>
        <v>274.87983273515539</v>
      </c>
      <c r="O6" s="2">
        <f>G6-10.1</f>
        <v>276.13655106343316</v>
      </c>
      <c r="P6" s="2">
        <f>H6-10.1</f>
        <v>277.78167525367536</v>
      </c>
      <c r="Q6" s="2">
        <f>I6-10.1</f>
        <v>282.59999999999997</v>
      </c>
    </row>
    <row r="7" spans="1:24" x14ac:dyDescent="0.25">
      <c r="B7">
        <v>0.05</v>
      </c>
      <c r="C7" t="s">
        <v>21</v>
      </c>
      <c r="E7" t="s">
        <v>4</v>
      </c>
      <c r="F7">
        <v>0.92526148716544221</v>
      </c>
      <c r="G7">
        <f>F7</f>
        <v>0.92526148716544221</v>
      </c>
      <c r="H7">
        <f>F7</f>
        <v>0.92526148716544221</v>
      </c>
      <c r="I7">
        <v>1.2</v>
      </c>
      <c r="J7" s="1">
        <f t="shared" ref="J7:Q7" si="3">$H$7*1.12</f>
        <v>1.0362928656252954</v>
      </c>
      <c r="K7" s="1">
        <f t="shared" si="3"/>
        <v>1.0362928656252954</v>
      </c>
      <c r="L7" s="1">
        <f t="shared" si="3"/>
        <v>1.0362928656252954</v>
      </c>
      <c r="M7" s="1">
        <f t="shared" si="3"/>
        <v>1.0362928656252954</v>
      </c>
      <c r="N7" s="2">
        <f t="shared" si="3"/>
        <v>1.0362928656252954</v>
      </c>
      <c r="O7" s="2">
        <f t="shared" si="3"/>
        <v>1.0362928656252954</v>
      </c>
      <c r="P7" s="2">
        <f t="shared" si="3"/>
        <v>1.0362928656252954</v>
      </c>
      <c r="Q7" s="2">
        <f t="shared" si="3"/>
        <v>1.0362928656252954</v>
      </c>
    </row>
    <row r="8" spans="1:24" x14ac:dyDescent="0.25">
      <c r="B8">
        <v>501</v>
      </c>
      <c r="C8" t="s">
        <v>22</v>
      </c>
      <c r="E8" t="s">
        <v>5</v>
      </c>
      <c r="F8">
        <f t="shared" ref="F8:H8" si="4">2*SQRT(2*LN(2))*F7</f>
        <v>2.1788242968723299</v>
      </c>
      <c r="G8">
        <f t="shared" si="4"/>
        <v>2.1788242968723299</v>
      </c>
      <c r="H8">
        <f t="shared" si="4"/>
        <v>2.1788242968723299</v>
      </c>
      <c r="I8">
        <f t="shared" ref="I8:K8" si="5">2*SQRT(2*LN(2))*I7</f>
        <v>2.8257840540371393</v>
      </c>
      <c r="J8" s="1">
        <f t="shared" si="5"/>
        <v>2.4402832124970097</v>
      </c>
      <c r="K8" s="1">
        <f t="shared" si="5"/>
        <v>2.4402832124970097</v>
      </c>
      <c r="L8" s="1">
        <f t="shared" ref="L8:N8" si="6">2*SQRT(2*LN(2))*L7</f>
        <v>2.4402832124970097</v>
      </c>
      <c r="M8" s="1">
        <f t="shared" si="6"/>
        <v>2.4402832124970097</v>
      </c>
      <c r="N8" s="2">
        <f t="shared" si="6"/>
        <v>2.4402832124970097</v>
      </c>
      <c r="O8" s="2">
        <f t="shared" ref="O8:P8" si="7">2*SQRT(2*LN(2))*O7</f>
        <v>2.4402832124970097</v>
      </c>
      <c r="P8" s="2">
        <f t="shared" si="7"/>
        <v>2.4402832124970097</v>
      </c>
      <c r="Q8" s="2">
        <f t="shared" ref="Q8" si="8">2*SQRT(2*LN(2))*Q7</f>
        <v>2.4402832124970097</v>
      </c>
    </row>
    <row r="9" spans="1:24" x14ac:dyDescent="0.25">
      <c r="B9">
        <v>1</v>
      </c>
      <c r="C9" t="s">
        <v>23</v>
      </c>
      <c r="E9" t="s">
        <v>6</v>
      </c>
      <c r="F9">
        <f t="shared" ref="F9:H9" si="9">F5*F7*SQRT(2*PI())</f>
        <v>574.88044692395499</v>
      </c>
      <c r="G9">
        <f t="shared" si="9"/>
        <v>1107.2869760556907</v>
      </c>
      <c r="H9">
        <f t="shared" si="9"/>
        <v>130.70762733817651</v>
      </c>
      <c r="I9">
        <f t="shared" ref="I9:K9" si="10">I5*I7*SQRT(2*PI())</f>
        <v>0</v>
      </c>
      <c r="J9" s="1">
        <f t="shared" si="10"/>
        <v>51.509288044386381</v>
      </c>
      <c r="K9" s="1">
        <f t="shared" si="10"/>
        <v>99.21291305458989</v>
      </c>
      <c r="L9" s="1">
        <f t="shared" ref="L9:N9" si="11">L5*L7*SQRT(2*PI())</f>
        <v>11.711403409500617</v>
      </c>
      <c r="M9" s="1">
        <f t="shared" si="11"/>
        <v>0</v>
      </c>
      <c r="N9" s="2">
        <f t="shared" si="11"/>
        <v>26.398510122748014</v>
      </c>
      <c r="O9" s="2">
        <f t="shared" ref="O9:P9" si="12">O5*O7*SQRT(2*PI())</f>
        <v>50.846617940477323</v>
      </c>
      <c r="P9" s="2">
        <f t="shared" si="12"/>
        <v>6.002094247369067</v>
      </c>
      <c r="Q9" s="2">
        <f t="shared" ref="Q9" si="13">Q5*Q7*SQRT(2*PI())</f>
        <v>0</v>
      </c>
      <c r="T9" t="s">
        <v>16</v>
      </c>
    </row>
    <row r="10" spans="1:24" x14ac:dyDescent="0.25">
      <c r="B10">
        <v>1</v>
      </c>
      <c r="C10" t="s">
        <v>23</v>
      </c>
      <c r="E10" t="s">
        <v>27</v>
      </c>
      <c r="I10">
        <f>SUM(F9:I9)</f>
        <v>1812.8750503178223</v>
      </c>
      <c r="T10">
        <f>SUM(T12:T512)</f>
        <v>154337.57762374912</v>
      </c>
    </row>
    <row r="11" spans="1:24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28</v>
      </c>
      <c r="J11" t="s">
        <v>29</v>
      </c>
      <c r="K11" t="s">
        <v>30</v>
      </c>
      <c r="L11" t="s">
        <v>31</v>
      </c>
      <c r="M11" t="s">
        <v>32</v>
      </c>
      <c r="N11" t="s">
        <v>33</v>
      </c>
      <c r="O11" t="s">
        <v>34</v>
      </c>
      <c r="P11" t="s">
        <v>35</v>
      </c>
      <c r="Q11" t="s">
        <v>36</v>
      </c>
      <c r="R11" t="s">
        <v>13</v>
      </c>
      <c r="S11" t="s">
        <v>14</v>
      </c>
      <c r="T11" t="s">
        <v>15</v>
      </c>
    </row>
    <row r="12" spans="1:24" x14ac:dyDescent="0.25">
      <c r="A12">
        <f>B5</f>
        <v>942</v>
      </c>
      <c r="B12">
        <v>74</v>
      </c>
      <c r="C12">
        <f t="shared" ref="C12:C75" si="14">$W$12*A12+$X$12</f>
        <v>79.361550332849447</v>
      </c>
      <c r="D12">
        <f t="shared" ref="D12:D75" si="15">1253.6-A12-$U$5</f>
        <v>298.55370012620597</v>
      </c>
      <c r="E12">
        <f>B12-C12</f>
        <v>-5.3615503328494469</v>
      </c>
      <c r="F12">
        <f t="shared" ref="F12:M27" si="16">F$5*EXP(-(($D12-F$6)^2)/(2*F$7^2))</f>
        <v>4.5736904392120432E-45</v>
      </c>
      <c r="G12">
        <f t="shared" si="16"/>
        <v>1.5774654456706033E-36</v>
      </c>
      <c r="H12">
        <f t="shared" si="16"/>
        <v>7.2919716193238571E-28</v>
      </c>
      <c r="I12">
        <f t="shared" si="16"/>
        <v>0</v>
      </c>
      <c r="J12">
        <f t="shared" si="16"/>
        <v>4.6029886105225452E-97</v>
      </c>
      <c r="K12">
        <f t="shared" si="16"/>
        <v>6.2527912297999245E-86</v>
      </c>
      <c r="L12">
        <f t="shared" si="16"/>
        <v>1.270566463296922E-73</v>
      </c>
      <c r="M12">
        <f t="shared" si="16"/>
        <v>0</v>
      </c>
      <c r="N12">
        <f t="shared" ref="N12:Q31" si="17">N$5*EXP(-(($D12-N$6)^2)/(2*N$7^2))</f>
        <v>4.8027174008872869E-113</v>
      </c>
      <c r="O12">
        <f t="shared" si="17"/>
        <v>4.769863892180448E-101</v>
      </c>
      <c r="P12">
        <f t="shared" si="17"/>
        <v>1.3105109172073402E-87</v>
      </c>
      <c r="Q12">
        <f t="shared" si="17"/>
        <v>0</v>
      </c>
      <c r="R12">
        <f>SUM(F12:Q12)</f>
        <v>7.2919716350985121E-28</v>
      </c>
      <c r="S12">
        <f t="shared" ref="S12:S75" si="18">E12-R12</f>
        <v>-5.3615503328494469</v>
      </c>
      <c r="T12">
        <f>(S12)^2</f>
        <v>28.746221971678015</v>
      </c>
      <c r="U12">
        <v>948.99999999999363</v>
      </c>
      <c r="V12">
        <v>82</v>
      </c>
      <c r="W12">
        <f t="array" ref="W12:X14">LINEST(V12:V53,U12:U53,1,1)</f>
        <v>-1.8611448974003668</v>
      </c>
      <c r="X12">
        <v>1832.560043683995</v>
      </c>
    </row>
    <row r="13" spans="1:24" x14ac:dyDescent="0.25">
      <c r="A13">
        <f>A12+$B$7</f>
        <v>942.05</v>
      </c>
      <c r="B13">
        <v>99</v>
      </c>
      <c r="C13">
        <f t="shared" si="14"/>
        <v>79.26849308797955</v>
      </c>
      <c r="D13">
        <f t="shared" si="15"/>
        <v>298.50370012620601</v>
      </c>
      <c r="E13">
        <f t="shared" ref="E13:E76" si="19">B13-C13</f>
        <v>19.73150691202045</v>
      </c>
      <c r="F13">
        <f t="shared" ref="F13:I76" si="20">F$5*EXP(-(($D13-F$6)^2)/(2*F$7^2))</f>
        <v>1.0090815212950755E-44</v>
      </c>
      <c r="G13">
        <f t="shared" si="20"/>
        <v>3.2340250509741299E-36</v>
      </c>
      <c r="H13">
        <f t="shared" si="20"/>
        <v>1.3580033283594905E-27</v>
      </c>
      <c r="I13">
        <f t="shared" si="20"/>
        <v>0</v>
      </c>
      <c r="J13">
        <f t="shared" si="16"/>
        <v>1.2789522354028188E-96</v>
      </c>
      <c r="K13">
        <f t="shared" si="16"/>
        <v>1.638615400531322E-85</v>
      </c>
      <c r="L13">
        <f t="shared" si="16"/>
        <v>3.0841497462290641E-73</v>
      </c>
      <c r="M13">
        <f t="shared" si="16"/>
        <v>0</v>
      </c>
      <c r="N13">
        <f t="shared" si="17"/>
        <v>1.4443621623820766E-112</v>
      </c>
      <c r="O13">
        <f t="shared" si="17"/>
        <v>1.3529561940187414E-100</v>
      </c>
      <c r="P13">
        <f t="shared" si="17"/>
        <v>3.4431294941276934E-87</v>
      </c>
      <c r="Q13">
        <f t="shared" si="17"/>
        <v>0</v>
      </c>
      <c r="R13">
        <f t="shared" ref="R13:R76" si="21">SUM(F13:Q13)</f>
        <v>1.3580033315935155E-27</v>
      </c>
      <c r="S13">
        <f t="shared" si="18"/>
        <v>19.73150691202045</v>
      </c>
      <c r="T13">
        <f t="shared" ref="T13:T76" si="22">(S13)^2</f>
        <v>389.3323650191108</v>
      </c>
      <c r="U13">
        <v>949.04999999999359</v>
      </c>
      <c r="V13">
        <v>65</v>
      </c>
      <c r="W13">
        <v>0.27744154098817236</v>
      </c>
      <c r="X13">
        <v>264.96107895717961</v>
      </c>
    </row>
    <row r="14" spans="1:24" x14ac:dyDescent="0.25">
      <c r="A14">
        <f t="shared" ref="A14:A77" si="23">A13+$B$7</f>
        <v>942.09999999999991</v>
      </c>
      <c r="B14">
        <v>100</v>
      </c>
      <c r="C14">
        <f t="shared" si="14"/>
        <v>79.175435843109653</v>
      </c>
      <c r="D14">
        <f t="shared" si="15"/>
        <v>298.45370012620606</v>
      </c>
      <c r="E14">
        <f t="shared" si="19"/>
        <v>20.824564156890347</v>
      </c>
      <c r="F14">
        <f t="shared" si="20"/>
        <v>2.2198187602660266E-44</v>
      </c>
      <c r="G14">
        <f t="shared" si="20"/>
        <v>6.6108709937419522E-36</v>
      </c>
      <c r="H14">
        <f t="shared" si="20"/>
        <v>2.5216713071619094E-27</v>
      </c>
      <c r="I14">
        <f t="shared" si="20"/>
        <v>0</v>
      </c>
      <c r="J14">
        <f t="shared" si="16"/>
        <v>3.5453387005071139E-96</v>
      </c>
      <c r="K14">
        <f t="shared" si="16"/>
        <v>4.284193885067247E-85</v>
      </c>
      <c r="L14">
        <f t="shared" si="16"/>
        <v>7.4690007994737767E-73</v>
      </c>
      <c r="M14">
        <f t="shared" si="16"/>
        <v>0</v>
      </c>
      <c r="N14">
        <f t="shared" si="17"/>
        <v>4.3336531974961964E-112</v>
      </c>
      <c r="O14">
        <f t="shared" si="17"/>
        <v>3.8286923001874993E-100</v>
      </c>
      <c r="P14">
        <f t="shared" si="17"/>
        <v>9.0251629320130267E-87</v>
      </c>
      <c r="Q14">
        <f t="shared" si="17"/>
        <v>0</v>
      </c>
      <c r="R14">
        <f t="shared" si="21"/>
        <v>2.5216713137727805E-27</v>
      </c>
      <c r="S14">
        <f t="shared" si="18"/>
        <v>20.824564156890347</v>
      </c>
      <c r="T14">
        <f t="shared" si="22"/>
        <v>433.66247232444215</v>
      </c>
      <c r="U14">
        <v>949.09999999999354</v>
      </c>
      <c r="V14">
        <v>67</v>
      </c>
      <c r="W14">
        <v>0.52941456538332987</v>
      </c>
      <c r="X14">
        <v>9.9041189953069857</v>
      </c>
    </row>
    <row r="15" spans="1:24" x14ac:dyDescent="0.25">
      <c r="A15">
        <f t="shared" si="23"/>
        <v>942.14999999999986</v>
      </c>
      <c r="B15">
        <v>107</v>
      </c>
      <c r="C15">
        <f t="shared" si="14"/>
        <v>79.082378598239757</v>
      </c>
      <c r="D15">
        <f t="shared" si="15"/>
        <v>298.4037001262061</v>
      </c>
      <c r="E15">
        <f t="shared" si="19"/>
        <v>27.917621401760243</v>
      </c>
      <c r="F15">
        <f t="shared" si="20"/>
        <v>4.8690087987334858E-44</v>
      </c>
      <c r="G15">
        <f t="shared" si="20"/>
        <v>1.3474286046035566E-35</v>
      </c>
      <c r="H15">
        <f t="shared" si="20"/>
        <v>4.6688282403301126E-27</v>
      </c>
      <c r="I15">
        <f t="shared" si="20"/>
        <v>0</v>
      </c>
      <c r="J15">
        <f t="shared" si="16"/>
        <v>9.8050569052389505E-96</v>
      </c>
      <c r="K15">
        <f t="shared" si="16"/>
        <v>1.1175068212981729E-84</v>
      </c>
      <c r="L15">
        <f t="shared" si="16"/>
        <v>1.8045899586621175E-72</v>
      </c>
      <c r="M15">
        <f t="shared" si="16"/>
        <v>0</v>
      </c>
      <c r="N15">
        <f t="shared" si="17"/>
        <v>1.2972425515888665E-111</v>
      </c>
      <c r="O15">
        <f t="shared" si="17"/>
        <v>1.0809514179488914E-99</v>
      </c>
      <c r="P15">
        <f t="shared" si="17"/>
        <v>2.3601832639547882E-86</v>
      </c>
      <c r="Q15">
        <f t="shared" si="17"/>
        <v>0</v>
      </c>
      <c r="R15">
        <f t="shared" si="21"/>
        <v>4.6688282538043988E-27</v>
      </c>
      <c r="S15">
        <f t="shared" si="18"/>
        <v>27.917621401760243</v>
      </c>
      <c r="T15">
        <f t="shared" si="22"/>
        <v>779.39358473202162</v>
      </c>
      <c r="U15">
        <v>949.1499999999935</v>
      </c>
      <c r="V15">
        <v>77</v>
      </c>
    </row>
    <row r="16" spans="1:24" x14ac:dyDescent="0.25">
      <c r="A16">
        <f t="shared" si="23"/>
        <v>942.19999999999982</v>
      </c>
      <c r="B16">
        <v>92</v>
      </c>
      <c r="C16">
        <f t="shared" si="14"/>
        <v>78.989321353369633</v>
      </c>
      <c r="D16">
        <f t="shared" si="15"/>
        <v>298.35370012620615</v>
      </c>
      <c r="E16">
        <f t="shared" si="19"/>
        <v>13.010678646630367</v>
      </c>
      <c r="F16">
        <f t="shared" si="20"/>
        <v>1.0648670258836577E-43</v>
      </c>
      <c r="G16">
        <f t="shared" si="20"/>
        <v>2.7383226647430187E-35</v>
      </c>
      <c r="H16">
        <f t="shared" si="20"/>
        <v>8.6190439494529243E-27</v>
      </c>
      <c r="I16">
        <f t="shared" si="20"/>
        <v>0</v>
      </c>
      <c r="J16">
        <f t="shared" si="16"/>
        <v>2.705400005958878E-95</v>
      </c>
      <c r="K16">
        <f t="shared" si="16"/>
        <v>2.9081729430859239E-84</v>
      </c>
      <c r="L16">
        <f t="shared" si="16"/>
        <v>4.3499428187517922E-72</v>
      </c>
      <c r="M16">
        <f t="shared" si="16"/>
        <v>0</v>
      </c>
      <c r="N16">
        <f t="shared" si="17"/>
        <v>3.8741568422273035E-111</v>
      </c>
      <c r="O16">
        <f t="shared" si="17"/>
        <v>3.0447445884368583E-99</v>
      </c>
      <c r="P16">
        <f t="shared" si="17"/>
        <v>6.157797216117586E-86</v>
      </c>
      <c r="Q16">
        <f t="shared" si="17"/>
        <v>0</v>
      </c>
      <c r="R16">
        <f t="shared" si="21"/>
        <v>8.6190439768361513E-27</v>
      </c>
      <c r="S16">
        <f t="shared" si="18"/>
        <v>13.010678646630367</v>
      </c>
      <c r="T16">
        <f t="shared" si="22"/>
        <v>169.2777588458834</v>
      </c>
      <c r="U16">
        <v>949.19999999999345</v>
      </c>
      <c r="V16">
        <v>77</v>
      </c>
    </row>
    <row r="17" spans="1:22" x14ac:dyDescent="0.25">
      <c r="A17">
        <f t="shared" si="23"/>
        <v>942.24999999999977</v>
      </c>
      <c r="B17">
        <v>105</v>
      </c>
      <c r="C17">
        <f t="shared" si="14"/>
        <v>78.896264108499736</v>
      </c>
      <c r="D17">
        <f t="shared" si="15"/>
        <v>298.30370012620619</v>
      </c>
      <c r="E17">
        <f t="shared" si="19"/>
        <v>26.103735891500264</v>
      </c>
      <c r="F17">
        <f t="shared" si="20"/>
        <v>2.3221056580291416E-43</v>
      </c>
      <c r="G17">
        <f t="shared" si="20"/>
        <v>5.5487512657364536E-35</v>
      </c>
      <c r="H17">
        <f t="shared" si="20"/>
        <v>1.586507286752011E-26</v>
      </c>
      <c r="I17">
        <f t="shared" si="20"/>
        <v>0</v>
      </c>
      <c r="J17">
        <f t="shared" si="16"/>
        <v>7.4473512198639402E-95</v>
      </c>
      <c r="K17">
        <f t="shared" si="16"/>
        <v>7.5505616409224122E-84</v>
      </c>
      <c r="L17">
        <f t="shared" si="16"/>
        <v>1.0461104505622217E-71</v>
      </c>
      <c r="M17">
        <f t="shared" si="16"/>
        <v>0</v>
      </c>
      <c r="N17">
        <f t="shared" si="17"/>
        <v>1.1543092952236471E-110</v>
      </c>
      <c r="O17">
        <f t="shared" si="17"/>
        <v>8.5562711694261738E-99</v>
      </c>
      <c r="P17">
        <f t="shared" si="17"/>
        <v>1.6028542034384042E-85</v>
      </c>
      <c r="Q17">
        <f t="shared" si="17"/>
        <v>0</v>
      </c>
      <c r="R17">
        <f t="shared" si="21"/>
        <v>1.5865072923007622E-26</v>
      </c>
      <c r="S17">
        <f t="shared" si="18"/>
        <v>26.103735891500264</v>
      </c>
      <c r="T17">
        <f t="shared" si="22"/>
        <v>681.4050274931991</v>
      </c>
      <c r="U17">
        <v>949.24999999999341</v>
      </c>
      <c r="V17">
        <v>68</v>
      </c>
    </row>
    <row r="18" spans="1:22" x14ac:dyDescent="0.25">
      <c r="A18">
        <f t="shared" si="23"/>
        <v>942.29999999999973</v>
      </c>
      <c r="B18">
        <v>111</v>
      </c>
      <c r="C18">
        <f t="shared" si="14"/>
        <v>78.803206863629839</v>
      </c>
      <c r="D18">
        <f t="shared" si="15"/>
        <v>298.25370012620624</v>
      </c>
      <c r="E18">
        <f t="shared" si="19"/>
        <v>32.196793136370161</v>
      </c>
      <c r="F18">
        <f t="shared" si="20"/>
        <v>5.0489416546050478E-43</v>
      </c>
      <c r="G18">
        <f t="shared" si="20"/>
        <v>1.1210827520884367E-34</v>
      </c>
      <c r="H18">
        <f t="shared" si="20"/>
        <v>2.9117683752280724E-26</v>
      </c>
      <c r="I18">
        <f t="shared" si="20"/>
        <v>0</v>
      </c>
      <c r="J18">
        <f t="shared" si="16"/>
        <v>2.0453195334292652E-94</v>
      </c>
      <c r="K18">
        <f t="shared" si="16"/>
        <v>1.9558127196966813E-83</v>
      </c>
      <c r="L18">
        <f t="shared" si="16"/>
        <v>2.5099236706215854E-71</v>
      </c>
      <c r="M18">
        <f t="shared" si="16"/>
        <v>0</v>
      </c>
      <c r="N18">
        <f t="shared" si="17"/>
        <v>3.4312800719039386E-110</v>
      </c>
      <c r="O18">
        <f t="shared" si="17"/>
        <v>2.3988726541491427E-98</v>
      </c>
      <c r="P18">
        <f t="shared" si="17"/>
        <v>4.1624750085408607E-85</v>
      </c>
      <c r="Q18">
        <f t="shared" si="17"/>
        <v>0</v>
      </c>
      <c r="R18">
        <f t="shared" si="21"/>
        <v>2.9117683864388997E-26</v>
      </c>
      <c r="S18">
        <f t="shared" si="18"/>
        <v>32.196793136370161</v>
      </c>
      <c r="T18">
        <f t="shared" si="22"/>
        <v>1036.6334882662127</v>
      </c>
      <c r="U18">
        <v>949.29999999999336</v>
      </c>
      <c r="V18">
        <v>61</v>
      </c>
    </row>
    <row r="19" spans="1:22" x14ac:dyDescent="0.25">
      <c r="A19">
        <f t="shared" si="23"/>
        <v>942.34999999999968</v>
      </c>
      <c r="B19">
        <v>87</v>
      </c>
      <c r="C19">
        <f t="shared" si="14"/>
        <v>78.710149618759942</v>
      </c>
      <c r="D19">
        <f t="shared" si="15"/>
        <v>298.20370012620629</v>
      </c>
      <c r="E19">
        <f t="shared" si="19"/>
        <v>8.2898503812400577</v>
      </c>
      <c r="F19">
        <f t="shared" si="20"/>
        <v>1.0945875527727468E-42</v>
      </c>
      <c r="G19">
        <f t="shared" si="20"/>
        <v>2.2584571895970591E-34</v>
      </c>
      <c r="H19">
        <f t="shared" si="20"/>
        <v>5.3284802003691945E-26</v>
      </c>
      <c r="I19">
        <f t="shared" si="20"/>
        <v>0</v>
      </c>
      <c r="J19">
        <f t="shared" si="16"/>
        <v>5.6041464669964786E-94</v>
      </c>
      <c r="K19">
        <f t="shared" si="16"/>
        <v>5.0543377079813069E-83</v>
      </c>
      <c r="L19">
        <f t="shared" si="16"/>
        <v>6.0080352077957279E-71</v>
      </c>
      <c r="M19">
        <f t="shared" si="16"/>
        <v>0</v>
      </c>
      <c r="N19">
        <f t="shared" si="17"/>
        <v>1.0176047467321582E-109</v>
      </c>
      <c r="O19">
        <f t="shared" si="17"/>
        <v>6.7099429634075167E-98</v>
      </c>
      <c r="P19">
        <f t="shared" si="17"/>
        <v>1.0784455893740574E-84</v>
      </c>
      <c r="Q19">
        <f t="shared" si="17"/>
        <v>0</v>
      </c>
      <c r="R19">
        <f t="shared" si="21"/>
        <v>5.3284802229537665E-26</v>
      </c>
      <c r="S19">
        <f t="shared" si="18"/>
        <v>8.2898503812400577</v>
      </c>
      <c r="T19">
        <f t="shared" si="22"/>
        <v>68.721619343345935</v>
      </c>
      <c r="U19">
        <v>949.34999999999332</v>
      </c>
      <c r="V19">
        <v>59</v>
      </c>
    </row>
    <row r="20" spans="1:22" x14ac:dyDescent="0.25">
      <c r="A20">
        <f t="shared" si="23"/>
        <v>942.39999999999964</v>
      </c>
      <c r="B20">
        <v>93</v>
      </c>
      <c r="C20">
        <f t="shared" si="14"/>
        <v>78.617092373890046</v>
      </c>
      <c r="D20">
        <f t="shared" si="15"/>
        <v>298.15370012620633</v>
      </c>
      <c r="E20">
        <f t="shared" si="19"/>
        <v>14.382907626109954</v>
      </c>
      <c r="F20">
        <f t="shared" si="20"/>
        <v>2.3660964077093085E-42</v>
      </c>
      <c r="G20">
        <f t="shared" si="20"/>
        <v>4.536467795498467E-34</v>
      </c>
      <c r="H20">
        <f t="shared" si="20"/>
        <v>9.722583142181532E-26</v>
      </c>
      <c r="I20">
        <f t="shared" si="20"/>
        <v>0</v>
      </c>
      <c r="J20">
        <f t="shared" si="16"/>
        <v>1.5319576847527201E-93</v>
      </c>
      <c r="K20">
        <f t="shared" si="16"/>
        <v>1.3031374536263399E-82</v>
      </c>
      <c r="L20">
        <f t="shared" si="16"/>
        <v>1.4348067288691073E-70</v>
      </c>
      <c r="M20">
        <f t="shared" si="16"/>
        <v>0</v>
      </c>
      <c r="N20">
        <f t="shared" si="17"/>
        <v>3.0108634614216404E-109</v>
      </c>
      <c r="O20">
        <f t="shared" si="17"/>
        <v>1.8724897298406671E-97</v>
      </c>
      <c r="P20">
        <f t="shared" si="17"/>
        <v>2.7876215885526204E-84</v>
      </c>
      <c r="Q20">
        <f t="shared" si="17"/>
        <v>0</v>
      </c>
      <c r="R20">
        <f t="shared" si="21"/>
        <v>9.7225831875462099E-26</v>
      </c>
      <c r="S20">
        <f t="shared" si="18"/>
        <v>14.382907626109954</v>
      </c>
      <c r="T20">
        <f t="shared" si="22"/>
        <v>206.8680317812119</v>
      </c>
      <c r="U20">
        <v>949.39999999999327</v>
      </c>
      <c r="V20">
        <v>63</v>
      </c>
    </row>
    <row r="21" spans="1:22" x14ac:dyDescent="0.25">
      <c r="A21">
        <f t="shared" si="23"/>
        <v>942.44999999999959</v>
      </c>
      <c r="B21">
        <v>94</v>
      </c>
      <c r="C21">
        <f t="shared" si="14"/>
        <v>78.524035129020149</v>
      </c>
      <c r="D21">
        <f t="shared" si="15"/>
        <v>298.10370012620638</v>
      </c>
      <c r="E21">
        <f t="shared" si="19"/>
        <v>15.475964870979851</v>
      </c>
      <c r="F21">
        <f t="shared" si="20"/>
        <v>5.0997178058708569E-42</v>
      </c>
      <c r="G21">
        <f t="shared" si="20"/>
        <v>9.0856411437472922E-34</v>
      </c>
      <c r="H21">
        <f t="shared" si="20"/>
        <v>1.7688530420183251E-25</v>
      </c>
      <c r="I21">
        <f t="shared" si="20"/>
        <v>0</v>
      </c>
      <c r="J21">
        <f t="shared" si="16"/>
        <v>4.1780443221606414E-93</v>
      </c>
      <c r="K21">
        <f t="shared" si="16"/>
        <v>3.3520090232404067E-82</v>
      </c>
      <c r="L21">
        <f t="shared" si="16"/>
        <v>3.4185609034222268E-70</v>
      </c>
      <c r="M21">
        <f t="shared" si="16"/>
        <v>0</v>
      </c>
      <c r="N21">
        <f t="shared" si="17"/>
        <v>8.8877530592127252E-109</v>
      </c>
      <c r="O21">
        <f t="shared" si="17"/>
        <v>5.2132558739773597E-97</v>
      </c>
      <c r="P21">
        <f t="shared" si="17"/>
        <v>7.1888327684968558E-84</v>
      </c>
      <c r="Q21">
        <f t="shared" si="17"/>
        <v>0</v>
      </c>
      <c r="R21">
        <f t="shared" si="21"/>
        <v>1.7688530511039664E-25</v>
      </c>
      <c r="S21">
        <f t="shared" si="18"/>
        <v>15.475964870979851</v>
      </c>
      <c r="T21">
        <f t="shared" si="22"/>
        <v>239.5054886878024</v>
      </c>
      <c r="U21">
        <v>949.44999999999322</v>
      </c>
      <c r="V21">
        <v>83</v>
      </c>
    </row>
    <row r="22" spans="1:22" x14ac:dyDescent="0.25">
      <c r="A22">
        <f t="shared" si="23"/>
        <v>942.49999999999955</v>
      </c>
      <c r="B22">
        <v>85</v>
      </c>
      <c r="C22">
        <f t="shared" si="14"/>
        <v>78.430977884150025</v>
      </c>
      <c r="D22">
        <f t="shared" si="15"/>
        <v>298.05370012620642</v>
      </c>
      <c r="E22">
        <f t="shared" si="19"/>
        <v>6.5690221158499753</v>
      </c>
      <c r="F22">
        <f t="shared" si="20"/>
        <v>1.0959522473801885E-41</v>
      </c>
      <c r="G22">
        <f t="shared" si="20"/>
        <v>1.8143668591888852E-33</v>
      </c>
      <c r="H22">
        <f t="shared" si="20"/>
        <v>3.2087332731775539E-25</v>
      </c>
      <c r="I22">
        <f t="shared" si="20"/>
        <v>0</v>
      </c>
      <c r="J22">
        <f t="shared" si="16"/>
        <v>1.1368110782454283E-92</v>
      </c>
      <c r="K22">
        <f t="shared" si="16"/>
        <v>8.6021916096460693E-82</v>
      </c>
      <c r="L22">
        <f t="shared" si="16"/>
        <v>8.1261010628376927E-70</v>
      </c>
      <c r="M22">
        <f t="shared" si="16"/>
        <v>0</v>
      </c>
      <c r="N22">
        <f t="shared" si="17"/>
        <v>2.6174710004218716E-108</v>
      </c>
      <c r="O22">
        <f t="shared" si="17"/>
        <v>1.4480635410641817E-96</v>
      </c>
      <c r="P22">
        <f t="shared" si="17"/>
        <v>1.8495749019266958E-83</v>
      </c>
      <c r="Q22">
        <f t="shared" si="17"/>
        <v>0</v>
      </c>
      <c r="R22">
        <f t="shared" si="21"/>
        <v>3.2087332913212225E-25</v>
      </c>
      <c r="S22">
        <f t="shared" si="18"/>
        <v>6.5690221158499753</v>
      </c>
      <c r="T22">
        <f t="shared" si="22"/>
        <v>43.15205155852609</v>
      </c>
      <c r="U22">
        <v>949.49999999999318</v>
      </c>
      <c r="V22">
        <v>55</v>
      </c>
    </row>
    <row r="23" spans="1:22" x14ac:dyDescent="0.25">
      <c r="A23">
        <f t="shared" si="23"/>
        <v>942.5499999999995</v>
      </c>
      <c r="B23">
        <v>95</v>
      </c>
      <c r="C23">
        <f t="shared" si="14"/>
        <v>78.337920639280128</v>
      </c>
      <c r="D23">
        <f t="shared" si="15"/>
        <v>298.00370012620647</v>
      </c>
      <c r="E23">
        <f t="shared" si="19"/>
        <v>16.662079360719872</v>
      </c>
      <c r="F23">
        <f t="shared" si="20"/>
        <v>2.3483828275958615E-41</v>
      </c>
      <c r="G23">
        <f t="shared" si="20"/>
        <v>3.6126543180600982E-33</v>
      </c>
      <c r="H23">
        <f t="shared" si="20"/>
        <v>5.8037308074409008E-25</v>
      </c>
      <c r="I23">
        <f t="shared" si="20"/>
        <v>0</v>
      </c>
      <c r="J23">
        <f t="shared" si="16"/>
        <v>3.0859759170793536E-92</v>
      </c>
      <c r="K23">
        <f t="shared" si="16"/>
        <v>2.202429553524463E-81</v>
      </c>
      <c r="L23">
        <f t="shared" si="16"/>
        <v>1.9271259436744474E-69</v>
      </c>
      <c r="M23">
        <f t="shared" si="16"/>
        <v>0</v>
      </c>
      <c r="N23">
        <f t="shared" si="17"/>
        <v>7.690609480603312E-108</v>
      </c>
      <c r="O23">
        <f t="shared" si="17"/>
        <v>4.0128708075650261E-96</v>
      </c>
      <c r="P23">
        <f t="shared" si="17"/>
        <v>4.7476035648959693E-83</v>
      </c>
      <c r="Q23">
        <f t="shared" si="17"/>
        <v>0</v>
      </c>
      <c r="R23">
        <f t="shared" si="21"/>
        <v>5.803730843567444E-25</v>
      </c>
      <c r="S23">
        <f t="shared" si="18"/>
        <v>16.662079360719872</v>
      </c>
      <c r="T23">
        <f t="shared" si="22"/>
        <v>277.62488862292713</v>
      </c>
      <c r="U23">
        <v>949.54999999999313</v>
      </c>
      <c r="V23">
        <v>67</v>
      </c>
    </row>
    <row r="24" spans="1:22" x14ac:dyDescent="0.25">
      <c r="A24">
        <f t="shared" si="23"/>
        <v>942.59999999999945</v>
      </c>
      <c r="B24">
        <v>110</v>
      </c>
      <c r="C24">
        <f t="shared" si="14"/>
        <v>78.244863394410231</v>
      </c>
      <c r="D24">
        <f t="shared" si="15"/>
        <v>297.95370012620651</v>
      </c>
      <c r="E24">
        <f t="shared" si="19"/>
        <v>31.755136605589769</v>
      </c>
      <c r="F24">
        <f t="shared" si="20"/>
        <v>5.0173909042795609E-41</v>
      </c>
      <c r="G24">
        <f t="shared" si="20"/>
        <v>7.1723171991208473E-33</v>
      </c>
      <c r="H24">
        <f t="shared" si="20"/>
        <v>1.0466770002183445E-24</v>
      </c>
      <c r="I24">
        <f t="shared" si="20"/>
        <v>0</v>
      </c>
      <c r="J24">
        <f t="shared" si="16"/>
        <v>8.3576801945127192E-92</v>
      </c>
      <c r="K24">
        <f t="shared" si="16"/>
        <v>5.6257952379934331E-81</v>
      </c>
      <c r="L24">
        <f t="shared" si="16"/>
        <v>4.5596022355977007E-69</v>
      </c>
      <c r="M24">
        <f t="shared" si="16"/>
        <v>0</v>
      </c>
      <c r="N24">
        <f t="shared" si="17"/>
        <v>2.2543877728804688E-107</v>
      </c>
      <c r="O24">
        <f t="shared" si="17"/>
        <v>1.1094601763592081E-95</v>
      </c>
      <c r="P24">
        <f t="shared" si="17"/>
        <v>1.2158106743980706E-82</v>
      </c>
      <c r="Q24">
        <f t="shared" si="17"/>
        <v>0</v>
      </c>
      <c r="R24">
        <f t="shared" si="21"/>
        <v>1.0466770073906616E-24</v>
      </c>
      <c r="S24">
        <f t="shared" si="18"/>
        <v>31.755136605589769</v>
      </c>
      <c r="T24">
        <f t="shared" si="22"/>
        <v>1008.3887008396673</v>
      </c>
      <c r="U24">
        <v>949.59999999999309</v>
      </c>
      <c r="V24">
        <v>75</v>
      </c>
    </row>
    <row r="25" spans="1:22" x14ac:dyDescent="0.25">
      <c r="A25">
        <f t="shared" si="23"/>
        <v>942.64999999999941</v>
      </c>
      <c r="B25">
        <v>80</v>
      </c>
      <c r="C25">
        <f t="shared" si="14"/>
        <v>78.151806149540334</v>
      </c>
      <c r="D25">
        <f t="shared" si="15"/>
        <v>297.90370012620656</v>
      </c>
      <c r="E25">
        <f t="shared" si="19"/>
        <v>1.8481938504596656</v>
      </c>
      <c r="F25">
        <f t="shared" si="20"/>
        <v>1.0688549139069885E-40</v>
      </c>
      <c r="G25">
        <f t="shared" si="20"/>
        <v>1.4197907641258079E-32</v>
      </c>
      <c r="H25">
        <f t="shared" si="20"/>
        <v>1.8821311365668113E-24</v>
      </c>
      <c r="I25">
        <f t="shared" si="20"/>
        <v>0</v>
      </c>
      <c r="J25">
        <f t="shared" si="16"/>
        <v>2.2582288234981366E-91</v>
      </c>
      <c r="K25">
        <f t="shared" si="16"/>
        <v>1.4336884852512447E-80</v>
      </c>
      <c r="L25">
        <f t="shared" si="16"/>
        <v>1.0762986580785569E-68</v>
      </c>
      <c r="M25">
        <f t="shared" si="16"/>
        <v>0</v>
      </c>
      <c r="N25">
        <f t="shared" si="17"/>
        <v>6.5930362351213771E-107</v>
      </c>
      <c r="O25">
        <f t="shared" si="17"/>
        <v>3.0602523422512141E-95</v>
      </c>
      <c r="P25">
        <f t="shared" si="17"/>
        <v>3.1063217517728447E-82</v>
      </c>
      <c r="Q25">
        <f t="shared" si="17"/>
        <v>0</v>
      </c>
      <c r="R25">
        <f t="shared" si="21"/>
        <v>1.882131150764719E-24</v>
      </c>
      <c r="S25">
        <f t="shared" si="18"/>
        <v>1.8481938504596656</v>
      </c>
      <c r="T25">
        <f t="shared" si="22"/>
        <v>3.4158205088769247</v>
      </c>
      <c r="U25">
        <v>949.64999999999304</v>
      </c>
      <c r="V25">
        <v>74</v>
      </c>
    </row>
    <row r="26" spans="1:22" x14ac:dyDescent="0.25">
      <c r="A26">
        <f t="shared" si="23"/>
        <v>942.69999999999936</v>
      </c>
      <c r="B26">
        <v>94</v>
      </c>
      <c r="C26">
        <f t="shared" si="14"/>
        <v>78.058748904670438</v>
      </c>
      <c r="D26">
        <f t="shared" si="15"/>
        <v>297.8537001262066</v>
      </c>
      <c r="E26">
        <f t="shared" si="19"/>
        <v>15.941251095329562</v>
      </c>
      <c r="F26">
        <f t="shared" si="20"/>
        <v>2.2703423794906152E-40</v>
      </c>
      <c r="G26">
        <f t="shared" si="20"/>
        <v>2.8023410142502651E-32</v>
      </c>
      <c r="H26">
        <f t="shared" si="20"/>
        <v>3.3745732188807808E-24</v>
      </c>
      <c r="I26">
        <f t="shared" si="20"/>
        <v>0</v>
      </c>
      <c r="J26">
        <f t="shared" si="16"/>
        <v>6.0875021105655083E-91</v>
      </c>
      <c r="K26">
        <f t="shared" si="16"/>
        <v>3.6451437036114991E-80</v>
      </c>
      <c r="L26">
        <f t="shared" si="16"/>
        <v>2.5347061625009769E-68</v>
      </c>
      <c r="M26">
        <f t="shared" si="16"/>
        <v>0</v>
      </c>
      <c r="N26">
        <f t="shared" si="17"/>
        <v>1.9236731619247554E-106</v>
      </c>
      <c r="O26">
        <f t="shared" si="17"/>
        <v>8.4215443681170078E-95</v>
      </c>
      <c r="P26">
        <f t="shared" si="17"/>
        <v>7.9180074239439272E-82</v>
      </c>
      <c r="Q26">
        <f t="shared" si="17"/>
        <v>0</v>
      </c>
      <c r="R26">
        <f t="shared" si="21"/>
        <v>3.3745732469041915E-24</v>
      </c>
      <c r="S26">
        <f t="shared" si="18"/>
        <v>15.941251095329562</v>
      </c>
      <c r="T26">
        <f t="shared" si="22"/>
        <v>254.12348648434596</v>
      </c>
      <c r="U26">
        <v>949.699999999993</v>
      </c>
      <c r="V26">
        <v>61</v>
      </c>
    </row>
    <row r="27" spans="1:22" x14ac:dyDescent="0.25">
      <c r="A27">
        <f t="shared" si="23"/>
        <v>942.74999999999932</v>
      </c>
      <c r="B27">
        <v>106</v>
      </c>
      <c r="C27">
        <f t="shared" si="14"/>
        <v>77.965691659800541</v>
      </c>
      <c r="D27">
        <f t="shared" si="15"/>
        <v>297.80370012620665</v>
      </c>
      <c r="E27">
        <f t="shared" si="19"/>
        <v>28.034308340199459</v>
      </c>
      <c r="F27">
        <f t="shared" si="20"/>
        <v>4.8083462265411962E-40</v>
      </c>
      <c r="G27">
        <f t="shared" si="20"/>
        <v>5.5150492767050483E-32</v>
      </c>
      <c r="H27">
        <f t="shared" si="20"/>
        <v>6.0328094703136717E-24</v>
      </c>
      <c r="I27">
        <f t="shared" si="20"/>
        <v>0</v>
      </c>
      <c r="J27">
        <f t="shared" si="16"/>
        <v>1.6371907576784005E-90</v>
      </c>
      <c r="K27">
        <f t="shared" si="16"/>
        <v>9.2462044550703013E-80</v>
      </c>
      <c r="L27">
        <f t="shared" si="16"/>
        <v>5.9554066789641377E-68</v>
      </c>
      <c r="M27">
        <f t="shared" si="16"/>
        <v>0</v>
      </c>
      <c r="N27">
        <f t="shared" si="17"/>
        <v>5.5997171457768035E-106</v>
      </c>
      <c r="O27">
        <f t="shared" si="17"/>
        <v>2.3121458404561175E-94</v>
      </c>
      <c r="P27">
        <f t="shared" si="17"/>
        <v>2.0136053315743911E-81</v>
      </c>
      <c r="Q27">
        <f t="shared" si="17"/>
        <v>0</v>
      </c>
      <c r="R27">
        <f t="shared" si="21"/>
        <v>6.0328095254641653E-24</v>
      </c>
      <c r="S27">
        <f t="shared" si="18"/>
        <v>28.034308340199459</v>
      </c>
      <c r="T27">
        <f t="shared" si="22"/>
        <v>785.92244411337697</v>
      </c>
      <c r="U27">
        <v>949.74999999999295</v>
      </c>
      <c r="V27">
        <v>41</v>
      </c>
    </row>
    <row r="28" spans="1:22" x14ac:dyDescent="0.25">
      <c r="A28">
        <f t="shared" si="23"/>
        <v>942.79999999999927</v>
      </c>
      <c r="B28">
        <v>95</v>
      </c>
      <c r="C28">
        <f t="shared" si="14"/>
        <v>77.872634414930417</v>
      </c>
      <c r="D28">
        <f t="shared" si="15"/>
        <v>297.7537001262067</v>
      </c>
      <c r="E28">
        <f t="shared" si="19"/>
        <v>17.127365585069583</v>
      </c>
      <c r="F28">
        <f t="shared" si="20"/>
        <v>1.0153876692332975E-39</v>
      </c>
      <c r="G28">
        <f t="shared" si="20"/>
        <v>1.0822051321050063E-31</v>
      </c>
      <c r="H28">
        <f t="shared" si="20"/>
        <v>1.0753556996488999E-23</v>
      </c>
      <c r="I28">
        <f t="shared" si="20"/>
        <v>0</v>
      </c>
      <c r="J28">
        <f t="shared" ref="J28:M75" si="24">J$5*EXP(-(($D28-J$6)^2)/(2*J$7^2))</f>
        <v>4.3928707445685167E-90</v>
      </c>
      <c r="K28">
        <f t="shared" si="24"/>
        <v>2.3399216280653577E-79</v>
      </c>
      <c r="L28">
        <f t="shared" si="24"/>
        <v>1.3959961084480855E-67</v>
      </c>
      <c r="M28">
        <f t="shared" si="24"/>
        <v>0</v>
      </c>
      <c r="N28">
        <f t="shared" si="17"/>
        <v>1.6262596094897403E-105</v>
      </c>
      <c r="O28">
        <f t="shared" si="17"/>
        <v>6.3332654050310152E-94</v>
      </c>
      <c r="P28">
        <f t="shared" si="17"/>
        <v>5.1088338804501748E-81</v>
      </c>
      <c r="Q28">
        <f t="shared" si="17"/>
        <v>0</v>
      </c>
      <c r="R28">
        <f t="shared" si="21"/>
        <v>1.0753557104709512E-23</v>
      </c>
      <c r="S28">
        <f t="shared" si="18"/>
        <v>17.127365585069583</v>
      </c>
      <c r="T28">
        <f t="shared" si="22"/>
        <v>293.34665188462594</v>
      </c>
      <c r="U28">
        <v>949.79999999999291</v>
      </c>
      <c r="V28">
        <v>66</v>
      </c>
    </row>
    <row r="29" spans="1:22" x14ac:dyDescent="0.25">
      <c r="A29">
        <f t="shared" si="23"/>
        <v>942.84999999999923</v>
      </c>
      <c r="B29">
        <v>91</v>
      </c>
      <c r="C29">
        <f t="shared" si="14"/>
        <v>77.77957717006052</v>
      </c>
      <c r="D29">
        <f t="shared" si="15"/>
        <v>297.70370012620674</v>
      </c>
      <c r="E29">
        <f t="shared" si="19"/>
        <v>13.22042282993948</v>
      </c>
      <c r="F29">
        <f t="shared" si="20"/>
        <v>2.1379611852438296E-39</v>
      </c>
      <c r="G29">
        <f t="shared" si="20"/>
        <v>2.1173934188356956E-31</v>
      </c>
      <c r="H29">
        <f t="shared" si="20"/>
        <v>1.9112453900622347E-23</v>
      </c>
      <c r="I29">
        <f t="shared" si="20"/>
        <v>0</v>
      </c>
      <c r="J29">
        <f t="shared" si="24"/>
        <v>1.1759437449625179E-89</v>
      </c>
      <c r="K29">
        <f t="shared" si="24"/>
        <v>5.9078316601086643E-79</v>
      </c>
      <c r="L29">
        <f t="shared" si="24"/>
        <v>3.2647202470398166E-67</v>
      </c>
      <c r="M29">
        <f t="shared" si="24"/>
        <v>0</v>
      </c>
      <c r="N29">
        <f t="shared" si="17"/>
        <v>4.7119713618989096E-105</v>
      </c>
      <c r="O29">
        <f t="shared" si="17"/>
        <v>1.7307292492318673E-93</v>
      </c>
      <c r="P29">
        <f t="shared" si="17"/>
        <v>1.2931776534293363E-80</v>
      </c>
      <c r="Q29">
        <f t="shared" si="17"/>
        <v>0</v>
      </c>
      <c r="R29">
        <f t="shared" si="21"/>
        <v>1.911245411236169E-23</v>
      </c>
      <c r="S29">
        <f t="shared" si="18"/>
        <v>13.22042282993948</v>
      </c>
      <c r="T29">
        <f t="shared" si="22"/>
        <v>174.779579802385</v>
      </c>
      <c r="U29">
        <v>949.84999999999286</v>
      </c>
      <c r="V29">
        <v>53</v>
      </c>
    </row>
    <row r="30" spans="1:22" x14ac:dyDescent="0.25">
      <c r="A30">
        <f t="shared" si="23"/>
        <v>942.89999999999918</v>
      </c>
      <c r="B30">
        <v>113</v>
      </c>
      <c r="C30">
        <f t="shared" si="14"/>
        <v>77.686519925190623</v>
      </c>
      <c r="D30">
        <f t="shared" si="15"/>
        <v>297.65370012620679</v>
      </c>
      <c r="E30">
        <f t="shared" si="19"/>
        <v>35.313480074809377</v>
      </c>
      <c r="F30">
        <f t="shared" si="20"/>
        <v>4.4884823873108865E-39</v>
      </c>
      <c r="G30">
        <f t="shared" si="20"/>
        <v>4.1307157108107197E-31</v>
      </c>
      <c r="H30">
        <f t="shared" si="20"/>
        <v>3.3869792679566878E-23</v>
      </c>
      <c r="I30">
        <f t="shared" si="20"/>
        <v>0</v>
      </c>
      <c r="J30">
        <f t="shared" si="24"/>
        <v>3.1406073949806574E-89</v>
      </c>
      <c r="K30">
        <f t="shared" si="24"/>
        <v>1.4881403522333594E-78</v>
      </c>
      <c r="L30">
        <f t="shared" si="24"/>
        <v>7.6172238522584102E-67</v>
      </c>
      <c r="M30">
        <f t="shared" si="24"/>
        <v>0</v>
      </c>
      <c r="N30">
        <f t="shared" si="17"/>
        <v>1.3620855628895601E-104</v>
      </c>
      <c r="O30">
        <f t="shared" si="17"/>
        <v>4.718669493772525E-93</v>
      </c>
      <c r="P30">
        <f t="shared" si="17"/>
        <v>3.2657548626762678E-80</v>
      </c>
      <c r="Q30">
        <f t="shared" si="17"/>
        <v>0</v>
      </c>
      <c r="R30">
        <f t="shared" si="21"/>
        <v>3.3869793092638455E-23</v>
      </c>
      <c r="S30">
        <f t="shared" si="18"/>
        <v>35.313480074809377</v>
      </c>
      <c r="T30">
        <f t="shared" si="22"/>
        <v>1247.0418749939588</v>
      </c>
      <c r="U30">
        <v>949.89999999999281</v>
      </c>
      <c r="V30">
        <v>67</v>
      </c>
    </row>
    <row r="31" spans="1:22" x14ac:dyDescent="0.25">
      <c r="A31">
        <f t="shared" si="23"/>
        <v>942.94999999999914</v>
      </c>
      <c r="B31">
        <v>103</v>
      </c>
      <c r="C31">
        <f t="shared" si="14"/>
        <v>77.593462680320727</v>
      </c>
      <c r="D31">
        <f t="shared" si="15"/>
        <v>297.60370012620683</v>
      </c>
      <c r="E31">
        <f t="shared" si="19"/>
        <v>25.406537319679273</v>
      </c>
      <c r="F31">
        <f t="shared" si="20"/>
        <v>9.3957404714872195E-39</v>
      </c>
      <c r="G31">
        <f t="shared" si="20"/>
        <v>8.0349065825481316E-31</v>
      </c>
      <c r="H31">
        <f t="shared" si="20"/>
        <v>5.9846726936269884E-23</v>
      </c>
      <c r="I31">
        <f t="shared" si="20"/>
        <v>0</v>
      </c>
      <c r="J31">
        <f t="shared" si="24"/>
        <v>8.3681553221354336E-89</v>
      </c>
      <c r="K31">
        <f t="shared" si="24"/>
        <v>3.7398023950304904E-78</v>
      </c>
      <c r="L31">
        <f t="shared" si="24"/>
        <v>1.7731131298053645E-66</v>
      </c>
      <c r="M31">
        <f t="shared" si="24"/>
        <v>0</v>
      </c>
      <c r="N31">
        <f t="shared" si="17"/>
        <v>3.9282138114964472E-104</v>
      </c>
      <c r="O31">
        <f t="shared" si="17"/>
        <v>1.28350914282596E-92</v>
      </c>
      <c r="P31">
        <f t="shared" si="17"/>
        <v>8.228069552357171E-80</v>
      </c>
      <c r="Q31">
        <f t="shared" si="17"/>
        <v>0</v>
      </c>
      <c r="R31">
        <f t="shared" si="21"/>
        <v>5.9846727739760557E-23</v>
      </c>
      <c r="S31">
        <f t="shared" si="18"/>
        <v>25.406537319679273</v>
      </c>
      <c r="T31">
        <f t="shared" si="22"/>
        <v>645.49213857625568</v>
      </c>
      <c r="U31">
        <v>949.94999999999277</v>
      </c>
      <c r="V31">
        <v>61</v>
      </c>
    </row>
    <row r="32" spans="1:22" x14ac:dyDescent="0.25">
      <c r="A32">
        <f t="shared" si="23"/>
        <v>942.99999999999909</v>
      </c>
      <c r="B32">
        <v>97</v>
      </c>
      <c r="C32">
        <f t="shared" si="14"/>
        <v>77.50040543545083</v>
      </c>
      <c r="D32">
        <f t="shared" si="15"/>
        <v>297.55370012620688</v>
      </c>
      <c r="E32">
        <f t="shared" si="19"/>
        <v>19.49959456454917</v>
      </c>
      <c r="F32">
        <f t="shared" si="20"/>
        <v>1.9610753323162798E-38</v>
      </c>
      <c r="G32">
        <f t="shared" si="20"/>
        <v>1.5583612300455153E-30</v>
      </c>
      <c r="H32">
        <f t="shared" si="20"/>
        <v>1.0543870092775155E-22</v>
      </c>
      <c r="I32">
        <f t="shared" si="20"/>
        <v>0</v>
      </c>
      <c r="J32">
        <f t="shared" si="24"/>
        <v>2.2245122272531572E-88</v>
      </c>
      <c r="K32">
        <f t="shared" si="24"/>
        <v>9.376535424414849E-78</v>
      </c>
      <c r="L32">
        <f t="shared" si="24"/>
        <v>4.1177990951979975E-66</v>
      </c>
      <c r="M32">
        <f t="shared" si="24"/>
        <v>0</v>
      </c>
      <c r="N32">
        <f t="shared" ref="N32:Q51" si="25">N$5*EXP(-(($D32-N$6)^2)/(2*N$7^2))</f>
        <v>1.130250812306815E-103</v>
      </c>
      <c r="O32">
        <f t="shared" si="25"/>
        <v>3.4831113211626556E-92</v>
      </c>
      <c r="P32">
        <f t="shared" si="25"/>
        <v>2.0682417810167053E-79</v>
      </c>
      <c r="Q32">
        <f t="shared" si="25"/>
        <v>0</v>
      </c>
      <c r="R32">
        <f t="shared" si="21"/>
        <v>1.054387024861128E-22</v>
      </c>
      <c r="S32">
        <f t="shared" si="18"/>
        <v>19.49959456454917</v>
      </c>
      <c r="T32">
        <f t="shared" si="22"/>
        <v>380.23418818179556</v>
      </c>
      <c r="U32">
        <v>949.99999999999272</v>
      </c>
      <c r="V32">
        <v>50</v>
      </c>
    </row>
    <row r="33" spans="1:22" x14ac:dyDescent="0.25">
      <c r="A33">
        <f t="shared" si="23"/>
        <v>943.04999999999905</v>
      </c>
      <c r="B33">
        <v>95</v>
      </c>
      <c r="C33">
        <f t="shared" si="14"/>
        <v>77.407348190580933</v>
      </c>
      <c r="D33">
        <f t="shared" si="15"/>
        <v>297.50370012620692</v>
      </c>
      <c r="E33">
        <f t="shared" si="19"/>
        <v>17.592651809419067</v>
      </c>
      <c r="F33">
        <f t="shared" si="20"/>
        <v>4.0812135450245507E-38</v>
      </c>
      <c r="G33">
        <f t="shared" si="20"/>
        <v>3.0136111635041158E-30</v>
      </c>
      <c r="H33">
        <f t="shared" si="20"/>
        <v>1.8522152999672868E-22</v>
      </c>
      <c r="I33">
        <f t="shared" si="20"/>
        <v>0</v>
      </c>
      <c r="J33">
        <f t="shared" si="24"/>
        <v>5.8996852554615021E-88</v>
      </c>
      <c r="K33">
        <f t="shared" si="24"/>
        <v>2.3454442965364486E-77</v>
      </c>
      <c r="L33">
        <f t="shared" si="24"/>
        <v>9.5407571830674341E-66</v>
      </c>
      <c r="M33">
        <f t="shared" si="24"/>
        <v>0</v>
      </c>
      <c r="N33">
        <f t="shared" si="25"/>
        <v>3.2444681742591331E-103</v>
      </c>
      <c r="O33">
        <f t="shared" si="25"/>
        <v>9.430282959057227E-92</v>
      </c>
      <c r="P33">
        <f t="shared" si="25"/>
        <v>5.1867300025679695E-79</v>
      </c>
      <c r="Q33">
        <f t="shared" si="25"/>
        <v>0</v>
      </c>
      <c r="R33">
        <f t="shared" si="21"/>
        <v>1.8522153301033988E-22</v>
      </c>
      <c r="S33">
        <f t="shared" si="18"/>
        <v>17.592651809419067</v>
      </c>
      <c r="T33">
        <f t="shared" si="22"/>
        <v>309.50139768745595</v>
      </c>
      <c r="U33">
        <v>959.99999999998363</v>
      </c>
      <c r="V33">
        <v>52</v>
      </c>
    </row>
    <row r="34" spans="1:22" x14ac:dyDescent="0.25">
      <c r="A34">
        <f t="shared" si="23"/>
        <v>943.099999999999</v>
      </c>
      <c r="B34">
        <v>104</v>
      </c>
      <c r="C34">
        <f t="shared" si="14"/>
        <v>77.314290945710809</v>
      </c>
      <c r="D34">
        <f t="shared" si="15"/>
        <v>297.45370012620697</v>
      </c>
      <c r="E34">
        <f t="shared" si="19"/>
        <v>26.685709054289191</v>
      </c>
      <c r="F34">
        <f t="shared" si="20"/>
        <v>8.468688128082895E-38</v>
      </c>
      <c r="G34">
        <f t="shared" si="20"/>
        <v>5.8108287254621807E-30</v>
      </c>
      <c r="H34">
        <f t="shared" si="20"/>
        <v>3.2442526341526555E-22</v>
      </c>
      <c r="I34">
        <f t="shared" si="20"/>
        <v>0</v>
      </c>
      <c r="J34">
        <f t="shared" si="24"/>
        <v>1.5610322292127291E-87</v>
      </c>
      <c r="K34">
        <f t="shared" si="24"/>
        <v>5.8532466932430596E-77</v>
      </c>
      <c r="L34">
        <f t="shared" si="24"/>
        <v>2.2054108819965786E-65</v>
      </c>
      <c r="M34">
        <f t="shared" si="24"/>
        <v>0</v>
      </c>
      <c r="N34">
        <f t="shared" si="25"/>
        <v>9.291828599394204E-103</v>
      </c>
      <c r="O34">
        <f t="shared" si="25"/>
        <v>2.5472470876939354E-91</v>
      </c>
      <c r="P34">
        <f t="shared" si="25"/>
        <v>1.2977019471263255E-78</v>
      </c>
      <c r="Q34">
        <f t="shared" si="25"/>
        <v>0</v>
      </c>
      <c r="R34">
        <f t="shared" si="21"/>
        <v>3.2442526922609434E-22</v>
      </c>
      <c r="S34">
        <f t="shared" si="18"/>
        <v>26.685709054289191</v>
      </c>
      <c r="T34">
        <f t="shared" si="22"/>
        <v>712.12706773017214</v>
      </c>
      <c r="U34">
        <v>960.04999999998358</v>
      </c>
      <c r="V34">
        <v>40</v>
      </c>
    </row>
    <row r="35" spans="1:22" x14ac:dyDescent="0.25">
      <c r="A35">
        <f t="shared" si="23"/>
        <v>943.14999999999895</v>
      </c>
      <c r="B35">
        <v>93</v>
      </c>
      <c r="C35">
        <f t="shared" si="14"/>
        <v>77.221233700840912</v>
      </c>
      <c r="D35">
        <f t="shared" si="15"/>
        <v>297.40370012620701</v>
      </c>
      <c r="E35">
        <f t="shared" si="19"/>
        <v>15.778766299159088</v>
      </c>
      <c r="F35">
        <f t="shared" si="20"/>
        <v>1.7521639380478293E-37</v>
      </c>
      <c r="G35">
        <f t="shared" si="20"/>
        <v>1.1171737210473163E-29</v>
      </c>
      <c r="H35">
        <f t="shared" si="20"/>
        <v>5.6659096171748729E-22</v>
      </c>
      <c r="I35">
        <f t="shared" si="20"/>
        <v>0</v>
      </c>
      <c r="J35">
        <f t="shared" si="24"/>
        <v>4.1208222080328208E-87</v>
      </c>
      <c r="K35">
        <f t="shared" si="24"/>
        <v>1.4573286901503093E-76</v>
      </c>
      <c r="L35">
        <f t="shared" si="24"/>
        <v>5.0861031570653593E-65</v>
      </c>
      <c r="M35">
        <f t="shared" si="24"/>
        <v>0</v>
      </c>
      <c r="N35">
        <f t="shared" si="25"/>
        <v>2.6548980144047881E-102</v>
      </c>
      <c r="O35">
        <f t="shared" si="25"/>
        <v>6.8644604269067057E-91</v>
      </c>
      <c r="P35">
        <f t="shared" si="25"/>
        <v>3.2392558545347543E-78</v>
      </c>
      <c r="Q35">
        <f t="shared" si="25"/>
        <v>0</v>
      </c>
      <c r="R35">
        <f t="shared" si="21"/>
        <v>5.665909728892247E-22</v>
      </c>
      <c r="S35">
        <f t="shared" si="18"/>
        <v>15.778766299159088</v>
      </c>
      <c r="T35">
        <f t="shared" si="22"/>
        <v>248.96946592347857</v>
      </c>
      <c r="U35">
        <v>960.09999999998354</v>
      </c>
      <c r="V35">
        <v>49</v>
      </c>
    </row>
    <row r="36" spans="1:22" x14ac:dyDescent="0.25">
      <c r="A36">
        <f t="shared" si="23"/>
        <v>943.19999999999891</v>
      </c>
      <c r="B36">
        <v>80</v>
      </c>
      <c r="C36">
        <f t="shared" si="14"/>
        <v>77.128176455971015</v>
      </c>
      <c r="D36">
        <f t="shared" si="15"/>
        <v>297.35370012620706</v>
      </c>
      <c r="E36">
        <f t="shared" si="19"/>
        <v>2.8718235440289845</v>
      </c>
      <c r="F36">
        <f t="shared" si="20"/>
        <v>3.6146405274023117E-37</v>
      </c>
      <c r="G36">
        <f t="shared" si="20"/>
        <v>2.1415840603466165E-29</v>
      </c>
      <c r="H36">
        <f t="shared" si="20"/>
        <v>9.8663472506394228E-22</v>
      </c>
      <c r="I36">
        <f t="shared" si="20"/>
        <v>0</v>
      </c>
      <c r="J36">
        <f t="shared" si="24"/>
        <v>1.08528766293357E-86</v>
      </c>
      <c r="K36">
        <f t="shared" si="24"/>
        <v>3.6199884286156567E-76</v>
      </c>
      <c r="L36">
        <f t="shared" si="24"/>
        <v>1.1702261443667879E-64</v>
      </c>
      <c r="M36">
        <f t="shared" si="24"/>
        <v>0</v>
      </c>
      <c r="N36">
        <f t="shared" si="25"/>
        <v>7.5680410031418316E-102</v>
      </c>
      <c r="O36">
        <f t="shared" si="25"/>
        <v>1.8455708328535504E-90</v>
      </c>
      <c r="P36">
        <f t="shared" si="25"/>
        <v>8.066860179408131E-78</v>
      </c>
      <c r="Q36">
        <f t="shared" si="25"/>
        <v>0</v>
      </c>
      <c r="R36">
        <f t="shared" si="21"/>
        <v>9.8663474647978316E-22</v>
      </c>
      <c r="S36">
        <f t="shared" si="18"/>
        <v>2.8718235440289845</v>
      </c>
      <c r="T36">
        <f t="shared" si="22"/>
        <v>8.2473704680391968</v>
      </c>
      <c r="U36">
        <v>960.14999999998349</v>
      </c>
      <c r="V36">
        <v>53</v>
      </c>
    </row>
    <row r="37" spans="1:22" x14ac:dyDescent="0.25">
      <c r="A37">
        <f t="shared" si="23"/>
        <v>943.24999999999886</v>
      </c>
      <c r="B37">
        <v>104</v>
      </c>
      <c r="C37">
        <f t="shared" si="14"/>
        <v>77.035119211101119</v>
      </c>
      <c r="D37">
        <f t="shared" si="15"/>
        <v>297.3037001262071</v>
      </c>
      <c r="E37">
        <f t="shared" si="19"/>
        <v>26.964880788898881</v>
      </c>
      <c r="F37">
        <f t="shared" si="20"/>
        <v>7.4351077598301397E-37</v>
      </c>
      <c r="G37">
        <f t="shared" si="20"/>
        <v>4.0933729751102104E-29</v>
      </c>
      <c r="H37">
        <f t="shared" si="20"/>
        <v>1.7130692861481568E-21</v>
      </c>
      <c r="I37">
        <f t="shared" si="20"/>
        <v>0</v>
      </c>
      <c r="J37">
        <f t="shared" si="24"/>
        <v>2.8516409064433135E-86</v>
      </c>
      <c r="K37">
        <f t="shared" si="24"/>
        <v>8.9711027480960913E-76</v>
      </c>
      <c r="L37">
        <f t="shared" si="24"/>
        <v>2.6862313287475063E-64</v>
      </c>
      <c r="M37">
        <f t="shared" si="24"/>
        <v>0</v>
      </c>
      <c r="N37">
        <f t="shared" si="25"/>
        <v>2.1523261938803568E-101</v>
      </c>
      <c r="O37">
        <f t="shared" si="25"/>
        <v>4.9504423965285604E-90</v>
      </c>
      <c r="P37">
        <f t="shared" si="25"/>
        <v>2.0042541322502413E-77</v>
      </c>
      <c r="Q37">
        <f t="shared" si="25"/>
        <v>0</v>
      </c>
      <c r="R37">
        <f t="shared" si="21"/>
        <v>1.7130693270818873E-21</v>
      </c>
      <c r="S37">
        <f t="shared" si="18"/>
        <v>26.964880788898881</v>
      </c>
      <c r="T37">
        <f t="shared" si="22"/>
        <v>727.10479595952791</v>
      </c>
      <c r="U37">
        <v>960.19999999998345</v>
      </c>
      <c r="V37">
        <v>31</v>
      </c>
    </row>
    <row r="38" spans="1:22" x14ac:dyDescent="0.25">
      <c r="A38">
        <f t="shared" si="23"/>
        <v>943.29999999999882</v>
      </c>
      <c r="B38">
        <v>95</v>
      </c>
      <c r="C38">
        <f t="shared" si="14"/>
        <v>76.942061966231222</v>
      </c>
      <c r="D38">
        <f t="shared" si="15"/>
        <v>297.25370012620715</v>
      </c>
      <c r="E38">
        <f t="shared" si="19"/>
        <v>18.057938033768778</v>
      </c>
      <c r="F38">
        <f t="shared" si="20"/>
        <v>1.5248994184718108E-36</v>
      </c>
      <c r="G38">
        <f t="shared" si="20"/>
        <v>7.8011618451787038E-29</v>
      </c>
      <c r="H38">
        <f t="shared" si="20"/>
        <v>2.9656864879133298E-21</v>
      </c>
      <c r="I38">
        <f t="shared" si="20"/>
        <v>0</v>
      </c>
      <c r="J38">
        <f t="shared" si="24"/>
        <v>7.4753888224278856E-86</v>
      </c>
      <c r="K38">
        <f t="shared" si="24"/>
        <v>2.2180608700753086E-75</v>
      </c>
      <c r="L38">
        <f t="shared" si="24"/>
        <v>6.1518537762432369E-64</v>
      </c>
      <c r="M38">
        <f t="shared" si="24"/>
        <v>0</v>
      </c>
      <c r="N38">
        <f t="shared" si="25"/>
        <v>6.1069123507744106E-101</v>
      </c>
      <c r="O38">
        <f t="shared" si="25"/>
        <v>1.3247876956580419E-89</v>
      </c>
      <c r="P38">
        <f t="shared" si="25"/>
        <v>4.9680965447521846E-77</v>
      </c>
      <c r="Q38">
        <f t="shared" si="25"/>
        <v>0</v>
      </c>
      <c r="R38">
        <f t="shared" si="21"/>
        <v>2.9656865659249499E-21</v>
      </c>
      <c r="S38">
        <f t="shared" si="18"/>
        <v>18.057938033768778</v>
      </c>
      <c r="T38">
        <f t="shared" si="22"/>
        <v>326.08912603143301</v>
      </c>
      <c r="U38">
        <v>960.2499999999834</v>
      </c>
      <c r="V38">
        <v>36</v>
      </c>
    </row>
    <row r="39" spans="1:22" x14ac:dyDescent="0.25">
      <c r="A39">
        <f t="shared" si="23"/>
        <v>943.34999999999877</v>
      </c>
      <c r="B39">
        <v>80</v>
      </c>
      <c r="C39">
        <f t="shared" si="14"/>
        <v>76.849004721361325</v>
      </c>
      <c r="D39">
        <f t="shared" si="15"/>
        <v>297.2037001262072</v>
      </c>
      <c r="E39">
        <f t="shared" si="19"/>
        <v>3.1509952786386748</v>
      </c>
      <c r="F39">
        <f t="shared" si="20"/>
        <v>3.1183647182431371E-36</v>
      </c>
      <c r="G39">
        <f t="shared" si="20"/>
        <v>1.4824123888382758E-28</v>
      </c>
      <c r="H39">
        <f t="shared" si="20"/>
        <v>5.1192616363049902E-21</v>
      </c>
      <c r="I39">
        <f t="shared" si="20"/>
        <v>0</v>
      </c>
      <c r="J39">
        <f t="shared" si="24"/>
        <v>1.9550673308243552E-85</v>
      </c>
      <c r="K39">
        <f t="shared" si="24"/>
        <v>5.4712942344272511E-75</v>
      </c>
      <c r="L39">
        <f t="shared" si="24"/>
        <v>1.4055865070024205E-63</v>
      </c>
      <c r="M39">
        <f t="shared" si="24"/>
        <v>0</v>
      </c>
      <c r="N39">
        <f t="shared" si="25"/>
        <v>1.7287184362090576E-100</v>
      </c>
      <c r="O39">
        <f t="shared" si="25"/>
        <v>3.5370202096261062E-89</v>
      </c>
      <c r="P39">
        <f t="shared" si="25"/>
        <v>1.2286162273379472E-76</v>
      </c>
      <c r="Q39">
        <f t="shared" si="25"/>
        <v>0</v>
      </c>
      <c r="R39">
        <f t="shared" si="21"/>
        <v>5.1192617845462322E-21</v>
      </c>
      <c r="S39">
        <f t="shared" si="18"/>
        <v>3.1509952786386748</v>
      </c>
      <c r="T39">
        <f t="shared" si="22"/>
        <v>9.9287712460032189</v>
      </c>
      <c r="U39">
        <v>960.29999999998336</v>
      </c>
      <c r="V39">
        <v>56</v>
      </c>
    </row>
    <row r="40" spans="1:22" x14ac:dyDescent="0.25">
      <c r="A40">
        <f t="shared" si="23"/>
        <v>943.39999999999873</v>
      </c>
      <c r="B40">
        <v>120</v>
      </c>
      <c r="C40">
        <f t="shared" si="14"/>
        <v>76.755947476491201</v>
      </c>
      <c r="D40">
        <f t="shared" si="15"/>
        <v>297.15370012620724</v>
      </c>
      <c r="E40">
        <f t="shared" si="19"/>
        <v>43.244052523508799</v>
      </c>
      <c r="F40">
        <f t="shared" si="20"/>
        <v>6.3583494866788411E-36</v>
      </c>
      <c r="G40">
        <f t="shared" si="20"/>
        <v>2.8087336765025654E-28</v>
      </c>
      <c r="H40">
        <f t="shared" si="20"/>
        <v>8.810918652291796E-21</v>
      </c>
      <c r="I40">
        <f t="shared" si="20"/>
        <v>0</v>
      </c>
      <c r="J40">
        <f t="shared" si="24"/>
        <v>5.1012737722750649E-85</v>
      </c>
      <c r="K40">
        <f t="shared" si="24"/>
        <v>1.346466840226617E-74</v>
      </c>
      <c r="L40">
        <f t="shared" si="24"/>
        <v>3.2040415238799242E-63</v>
      </c>
      <c r="M40">
        <f t="shared" si="24"/>
        <v>0</v>
      </c>
      <c r="N40">
        <f t="shared" si="25"/>
        <v>4.8822028673335381E-100</v>
      </c>
      <c r="O40">
        <f t="shared" si="25"/>
        <v>9.4214506528946757E-89</v>
      </c>
      <c r="P40">
        <f t="shared" si="25"/>
        <v>3.0313176510520525E-76</v>
      </c>
      <c r="Q40">
        <f t="shared" si="25"/>
        <v>0</v>
      </c>
      <c r="R40">
        <f t="shared" si="21"/>
        <v>8.81091893316517E-21</v>
      </c>
      <c r="S40">
        <f t="shared" si="18"/>
        <v>43.244052523508799</v>
      </c>
      <c r="T40">
        <f t="shared" si="22"/>
        <v>1870.0480786559876</v>
      </c>
      <c r="U40">
        <v>960.34999999998331</v>
      </c>
      <c r="V40">
        <v>39</v>
      </c>
    </row>
    <row r="41" spans="1:22" x14ac:dyDescent="0.25">
      <c r="A41">
        <f t="shared" si="23"/>
        <v>943.44999999999868</v>
      </c>
      <c r="B41">
        <v>98</v>
      </c>
      <c r="C41">
        <f t="shared" si="14"/>
        <v>76.662890231621304</v>
      </c>
      <c r="D41">
        <f t="shared" si="15"/>
        <v>297.10370012620729</v>
      </c>
      <c r="E41">
        <f t="shared" si="19"/>
        <v>21.337109768378696</v>
      </c>
      <c r="F41">
        <f t="shared" si="20"/>
        <v>1.2926878299723955E-35</v>
      </c>
      <c r="G41">
        <f t="shared" si="20"/>
        <v>5.3062030497146352E-28</v>
      </c>
      <c r="H41">
        <f t="shared" si="20"/>
        <v>1.512052375663618E-20</v>
      </c>
      <c r="I41">
        <f t="shared" si="20"/>
        <v>0</v>
      </c>
      <c r="J41">
        <f t="shared" si="24"/>
        <v>1.32795856865957E-84</v>
      </c>
      <c r="K41">
        <f t="shared" si="24"/>
        <v>3.3059039775162951E-74</v>
      </c>
      <c r="L41">
        <f t="shared" si="24"/>
        <v>7.2866460352136741E-63</v>
      </c>
      <c r="M41">
        <f t="shared" si="24"/>
        <v>0</v>
      </c>
      <c r="N41">
        <f t="shared" si="25"/>
        <v>1.3756132815620253E-99</v>
      </c>
      <c r="O41">
        <f t="shared" si="25"/>
        <v>2.5037271296755934E-88</v>
      </c>
      <c r="P41">
        <f t="shared" si="25"/>
        <v>7.4616630013081554E-76</v>
      </c>
      <c r="Q41">
        <f t="shared" si="25"/>
        <v>0</v>
      </c>
      <c r="R41">
        <f t="shared" si="21"/>
        <v>1.5120524287256496E-20</v>
      </c>
      <c r="S41">
        <f t="shared" si="18"/>
        <v>21.337109768378696</v>
      </c>
      <c r="T41">
        <f t="shared" si="22"/>
        <v>455.27225326784156</v>
      </c>
      <c r="U41">
        <v>960.39999999998327</v>
      </c>
      <c r="V41">
        <v>38</v>
      </c>
    </row>
    <row r="42" spans="1:22" x14ac:dyDescent="0.25">
      <c r="A42">
        <f t="shared" si="23"/>
        <v>943.49999999999864</v>
      </c>
      <c r="B42">
        <v>90</v>
      </c>
      <c r="C42">
        <f t="shared" si="14"/>
        <v>76.569832986751408</v>
      </c>
      <c r="D42">
        <f t="shared" si="15"/>
        <v>297.05370012620733</v>
      </c>
      <c r="E42">
        <f t="shared" si="19"/>
        <v>13.430167013248592</v>
      </c>
      <c r="F42">
        <f t="shared" si="20"/>
        <v>2.6204429127533766E-35</v>
      </c>
      <c r="G42">
        <f t="shared" si="20"/>
        <v>9.9951414856827022E-28</v>
      </c>
      <c r="H42">
        <f t="shared" si="20"/>
        <v>2.5872849122758934E-20</v>
      </c>
      <c r="I42">
        <f t="shared" si="20"/>
        <v>0</v>
      </c>
      <c r="J42">
        <f t="shared" si="24"/>
        <v>3.4488904565276677E-84</v>
      </c>
      <c r="K42">
        <f t="shared" si="24"/>
        <v>8.0979257172988531E-74</v>
      </c>
      <c r="L42">
        <f t="shared" si="24"/>
        <v>1.6532791610272929E-62</v>
      </c>
      <c r="M42">
        <f t="shared" si="24"/>
        <v>0</v>
      </c>
      <c r="N42">
        <f t="shared" si="25"/>
        <v>3.8669261687749723E-99</v>
      </c>
      <c r="O42">
        <f t="shared" si="25"/>
        <v>6.6381214479283915E-88</v>
      </c>
      <c r="P42">
        <f t="shared" si="25"/>
        <v>1.832435909974015E-75</v>
      </c>
      <c r="Q42">
        <f t="shared" si="25"/>
        <v>0</v>
      </c>
      <c r="R42">
        <f t="shared" si="21"/>
        <v>2.5872850122273109E-20</v>
      </c>
      <c r="S42">
        <f t="shared" si="18"/>
        <v>13.430167013248592</v>
      </c>
      <c r="T42">
        <f t="shared" si="22"/>
        <v>180.36938600375061</v>
      </c>
      <c r="U42">
        <v>960.44999999998322</v>
      </c>
      <c r="V42">
        <v>42</v>
      </c>
    </row>
    <row r="43" spans="1:22" x14ac:dyDescent="0.25">
      <c r="A43">
        <f t="shared" si="23"/>
        <v>943.54999999999859</v>
      </c>
      <c r="B43">
        <v>113</v>
      </c>
      <c r="C43">
        <f t="shared" si="14"/>
        <v>76.476775741881511</v>
      </c>
      <c r="D43">
        <f t="shared" si="15"/>
        <v>297.00370012620738</v>
      </c>
      <c r="E43">
        <f t="shared" si="19"/>
        <v>36.523224258118489</v>
      </c>
      <c r="F43">
        <f t="shared" si="20"/>
        <v>5.2964822774142201E-35</v>
      </c>
      <c r="G43">
        <f t="shared" si="20"/>
        <v>1.8772659596216415E-27</v>
      </c>
      <c r="H43">
        <f t="shared" si="20"/>
        <v>4.4142147215786132E-20</v>
      </c>
      <c r="I43">
        <f t="shared" si="20"/>
        <v>0</v>
      </c>
      <c r="J43">
        <f t="shared" si="24"/>
        <v>8.9364135121240237E-84</v>
      </c>
      <c r="K43">
        <f t="shared" si="24"/>
        <v>1.9790024110495456E-73</v>
      </c>
      <c r="L43">
        <f t="shared" si="24"/>
        <v>3.7424300452779839E-62</v>
      </c>
      <c r="M43">
        <f t="shared" si="24"/>
        <v>0</v>
      </c>
      <c r="N43">
        <f t="shared" si="25"/>
        <v>1.0844870766286948E-98</v>
      </c>
      <c r="O43">
        <f t="shared" si="25"/>
        <v>1.7558700591309083E-87</v>
      </c>
      <c r="P43">
        <f t="shared" si="25"/>
        <v>4.4896340008225343E-75</v>
      </c>
      <c r="Q43">
        <f t="shared" si="25"/>
        <v>0</v>
      </c>
      <c r="R43">
        <f t="shared" si="21"/>
        <v>4.4142149093052142E-20</v>
      </c>
      <c r="S43">
        <f t="shared" si="18"/>
        <v>36.523224258118489</v>
      </c>
      <c r="T43">
        <f t="shared" si="22"/>
        <v>1333.9459102088149</v>
      </c>
      <c r="U43">
        <v>960.49999999998317</v>
      </c>
      <c r="V43">
        <v>36</v>
      </c>
    </row>
    <row r="44" spans="1:22" x14ac:dyDescent="0.25">
      <c r="A44">
        <f t="shared" si="23"/>
        <v>943.59999999999854</v>
      </c>
      <c r="B44">
        <v>114</v>
      </c>
      <c r="C44">
        <f t="shared" si="14"/>
        <v>76.383718497011614</v>
      </c>
      <c r="D44">
        <f t="shared" si="15"/>
        <v>296.95370012620742</v>
      </c>
      <c r="E44">
        <f t="shared" si="19"/>
        <v>37.616281502988386</v>
      </c>
      <c r="F44">
        <f t="shared" si="20"/>
        <v>1.0674121004641282E-34</v>
      </c>
      <c r="G44">
        <f t="shared" si="20"/>
        <v>3.5155594139929258E-27</v>
      </c>
      <c r="H44">
        <f t="shared" si="20"/>
        <v>7.5092131413158088E-20</v>
      </c>
      <c r="I44">
        <f t="shared" si="20"/>
        <v>0</v>
      </c>
      <c r="J44">
        <f t="shared" si="24"/>
        <v>2.3101282636826111E-83</v>
      </c>
      <c r="K44">
        <f t="shared" si="24"/>
        <v>4.8251168931872566E-73</v>
      </c>
      <c r="L44">
        <f t="shared" si="24"/>
        <v>8.4518186840547487E-62</v>
      </c>
      <c r="M44">
        <f t="shared" si="24"/>
        <v>0</v>
      </c>
      <c r="N44">
        <f t="shared" si="25"/>
        <v>3.0343932458984764E-98</v>
      </c>
      <c r="O44">
        <f t="shared" si="25"/>
        <v>4.6337066275216033E-87</v>
      </c>
      <c r="P44">
        <f t="shared" si="25"/>
        <v>1.0974432300297843E-74</v>
      </c>
      <c r="Q44">
        <f t="shared" si="25"/>
        <v>0</v>
      </c>
      <c r="R44">
        <f t="shared" si="21"/>
        <v>7.5092134928717603E-20</v>
      </c>
      <c r="S44">
        <f t="shared" si="18"/>
        <v>37.616281502988386</v>
      </c>
      <c r="T44">
        <f t="shared" si="22"/>
        <v>1414.9846341120663</v>
      </c>
      <c r="U44">
        <v>960.54999999998313</v>
      </c>
      <c r="V44">
        <v>50</v>
      </c>
    </row>
    <row r="45" spans="1:22" x14ac:dyDescent="0.25">
      <c r="A45">
        <f t="shared" si="23"/>
        <v>943.6499999999985</v>
      </c>
      <c r="B45">
        <v>96</v>
      </c>
      <c r="C45">
        <f t="shared" si="14"/>
        <v>76.290661252141717</v>
      </c>
      <c r="D45">
        <f t="shared" si="15"/>
        <v>296.90370012620747</v>
      </c>
      <c r="E45">
        <f t="shared" si="19"/>
        <v>19.709338747858283</v>
      </c>
      <c r="F45">
        <f t="shared" si="20"/>
        <v>2.1449071548955689E-34</v>
      </c>
      <c r="G45">
        <f t="shared" si="20"/>
        <v>6.5643972776980747E-27</v>
      </c>
      <c r="H45">
        <f t="shared" si="20"/>
        <v>1.2737001090767998E-19</v>
      </c>
      <c r="I45">
        <f t="shared" si="20"/>
        <v>0</v>
      </c>
      <c r="J45">
        <f t="shared" si="24"/>
        <v>5.957964506736561E-83</v>
      </c>
      <c r="K45">
        <f t="shared" si="24"/>
        <v>1.1737033272928113E-72</v>
      </c>
      <c r="L45">
        <f t="shared" si="24"/>
        <v>1.9043011651365023E-61</v>
      </c>
      <c r="M45">
        <f t="shared" si="24"/>
        <v>0</v>
      </c>
      <c r="N45">
        <f t="shared" si="25"/>
        <v>8.4704859415916092E-98</v>
      </c>
      <c r="O45">
        <f t="shared" si="25"/>
        <v>1.2199827095840179E-86</v>
      </c>
      <c r="P45">
        <f t="shared" si="25"/>
        <v>2.6763454548157009E-74</v>
      </c>
      <c r="Q45">
        <f t="shared" si="25"/>
        <v>0</v>
      </c>
      <c r="R45">
        <f t="shared" si="21"/>
        <v>1.2737001747207748E-19</v>
      </c>
      <c r="S45">
        <f t="shared" si="18"/>
        <v>19.709338747858283</v>
      </c>
      <c r="T45">
        <f t="shared" si="22"/>
        <v>388.45803387782792</v>
      </c>
      <c r="U45">
        <v>960.59999999998308</v>
      </c>
      <c r="V45">
        <v>33</v>
      </c>
    </row>
    <row r="46" spans="1:22" x14ac:dyDescent="0.25">
      <c r="A46">
        <f t="shared" si="23"/>
        <v>943.69999999999845</v>
      </c>
      <c r="B46">
        <v>90</v>
      </c>
      <c r="C46">
        <f t="shared" si="14"/>
        <v>76.197604007271593</v>
      </c>
      <c r="D46">
        <f t="shared" si="15"/>
        <v>296.85370012620751</v>
      </c>
      <c r="E46">
        <f t="shared" si="19"/>
        <v>13.802395992728407</v>
      </c>
      <c r="F46">
        <f t="shared" si="20"/>
        <v>4.2975075850440176E-34</v>
      </c>
      <c r="G46">
        <f t="shared" si="20"/>
        <v>1.2221571396008537E-26</v>
      </c>
      <c r="H46">
        <f t="shared" si="20"/>
        <v>2.1541290537770965E-19</v>
      </c>
      <c r="I46">
        <f t="shared" si="20"/>
        <v>0</v>
      </c>
      <c r="J46">
        <f t="shared" si="24"/>
        <v>1.5330231416896395E-82</v>
      </c>
      <c r="K46">
        <f t="shared" si="24"/>
        <v>2.8483792511607385E-72</v>
      </c>
      <c r="L46">
        <f t="shared" si="24"/>
        <v>4.280653506413402E-61</v>
      </c>
      <c r="M46">
        <f t="shared" si="24"/>
        <v>0</v>
      </c>
      <c r="N46">
        <f t="shared" si="25"/>
        <v>2.3590316628159678E-97</v>
      </c>
      <c r="O46">
        <f t="shared" si="25"/>
        <v>3.2045555051740965E-86</v>
      </c>
      <c r="P46">
        <f t="shared" si="25"/>
        <v>6.5116531242127633E-74</v>
      </c>
      <c r="Q46">
        <f t="shared" si="25"/>
        <v>0</v>
      </c>
      <c r="R46">
        <f t="shared" si="21"/>
        <v>2.1541291759928147E-19</v>
      </c>
      <c r="S46">
        <f t="shared" si="18"/>
        <v>13.802395992728407</v>
      </c>
      <c r="T46">
        <f t="shared" si="22"/>
        <v>190.50613514008518</v>
      </c>
      <c r="U46">
        <v>960.64999999998304</v>
      </c>
      <c r="V46">
        <v>51</v>
      </c>
    </row>
    <row r="47" spans="1:22" x14ac:dyDescent="0.25">
      <c r="A47">
        <f t="shared" si="23"/>
        <v>943.74999999999841</v>
      </c>
      <c r="B47">
        <v>103</v>
      </c>
      <c r="C47">
        <f t="shared" si="14"/>
        <v>76.104546762401696</v>
      </c>
      <c r="D47">
        <f t="shared" si="15"/>
        <v>296.80370012620756</v>
      </c>
      <c r="E47">
        <f t="shared" si="19"/>
        <v>26.895453237598304</v>
      </c>
      <c r="F47">
        <f t="shared" si="20"/>
        <v>8.5853219061761591E-34</v>
      </c>
      <c r="G47">
        <f t="shared" si="20"/>
        <v>2.2687728659026702E-26</v>
      </c>
      <c r="H47">
        <f t="shared" si="20"/>
        <v>3.6325201195286079E-19</v>
      </c>
      <c r="I47">
        <f t="shared" si="20"/>
        <v>0</v>
      </c>
      <c r="J47">
        <f t="shared" si="24"/>
        <v>3.9353964626409869E-82</v>
      </c>
      <c r="K47">
        <f t="shared" si="24"/>
        <v>6.8964608052229174E-72</v>
      </c>
      <c r="L47">
        <f t="shared" si="24"/>
        <v>9.6000500948477293E-61</v>
      </c>
      <c r="M47">
        <f t="shared" si="24"/>
        <v>0</v>
      </c>
      <c r="N47">
        <f t="shared" si="25"/>
        <v>6.5546302062265122E-97</v>
      </c>
      <c r="O47">
        <f t="shared" si="25"/>
        <v>8.397903927465965E-86</v>
      </c>
      <c r="P47">
        <f t="shared" si="25"/>
        <v>1.5806267448978306E-73</v>
      </c>
      <c r="Q47">
        <f t="shared" si="25"/>
        <v>0</v>
      </c>
      <c r="R47">
        <f t="shared" si="21"/>
        <v>3.6325203464059032E-19</v>
      </c>
      <c r="S47">
        <f t="shared" si="18"/>
        <v>26.895453237598304</v>
      </c>
      <c r="T47">
        <f t="shared" si="22"/>
        <v>723.36540485583703</v>
      </c>
      <c r="U47">
        <v>960.69999999998299</v>
      </c>
      <c r="V47">
        <v>47</v>
      </c>
    </row>
    <row r="48" spans="1:22" x14ac:dyDescent="0.25">
      <c r="A48">
        <f t="shared" si="23"/>
        <v>943.79999999999836</v>
      </c>
      <c r="B48">
        <v>79</v>
      </c>
      <c r="C48">
        <f t="shared" si="14"/>
        <v>76.0114895175318</v>
      </c>
      <c r="D48">
        <f t="shared" si="15"/>
        <v>296.7537001262076</v>
      </c>
      <c r="E48">
        <f t="shared" si="19"/>
        <v>2.9885104824682003</v>
      </c>
      <c r="F48">
        <f t="shared" si="20"/>
        <v>1.7101267220348105E-33</v>
      </c>
      <c r="G48">
        <f t="shared" si="20"/>
        <v>4.1993953938710908E-26</v>
      </c>
      <c r="H48">
        <f t="shared" si="20"/>
        <v>6.1076777690293878E-19</v>
      </c>
      <c r="I48">
        <f t="shared" si="20"/>
        <v>0</v>
      </c>
      <c r="J48">
        <f t="shared" si="24"/>
        <v>1.0078995518249121E-81</v>
      </c>
      <c r="K48">
        <f t="shared" si="24"/>
        <v>1.6658799920236366E-71</v>
      </c>
      <c r="L48">
        <f t="shared" si="24"/>
        <v>2.1479585872817302E-60</v>
      </c>
      <c r="M48">
        <f t="shared" si="24"/>
        <v>0</v>
      </c>
      <c r="N48">
        <f t="shared" si="25"/>
        <v>1.8169860839509726E-96</v>
      </c>
      <c r="O48">
        <f t="shared" si="25"/>
        <v>2.195649366029942E-85</v>
      </c>
      <c r="P48">
        <f t="shared" si="25"/>
        <v>3.8278629096227131E-73</v>
      </c>
      <c r="Q48">
        <f t="shared" si="25"/>
        <v>0</v>
      </c>
      <c r="R48">
        <f t="shared" si="21"/>
        <v>6.1076781889689443E-19</v>
      </c>
      <c r="S48">
        <f t="shared" si="18"/>
        <v>2.9885104824682003</v>
      </c>
      <c r="T48">
        <f t="shared" si="22"/>
        <v>8.9311949038223144</v>
      </c>
      <c r="U48">
        <v>960.74999999998295</v>
      </c>
      <c r="V48">
        <v>35</v>
      </c>
    </row>
    <row r="49" spans="1:22" x14ac:dyDescent="0.25">
      <c r="A49">
        <f t="shared" si="23"/>
        <v>943.84999999999832</v>
      </c>
      <c r="B49">
        <v>86</v>
      </c>
      <c r="C49">
        <f t="shared" si="14"/>
        <v>75.918432272661903</v>
      </c>
      <c r="D49">
        <f t="shared" si="15"/>
        <v>296.70370012620765</v>
      </c>
      <c r="E49">
        <f t="shared" si="19"/>
        <v>10.081567727338097</v>
      </c>
      <c r="F49">
        <f t="shared" si="20"/>
        <v>3.396501264430457E-33</v>
      </c>
      <c r="G49">
        <f t="shared" si="20"/>
        <v>7.7502246887524111E-26</v>
      </c>
      <c r="H49">
        <f t="shared" si="20"/>
        <v>1.02394347315187E-18</v>
      </c>
      <c r="I49">
        <f t="shared" si="20"/>
        <v>0</v>
      </c>
      <c r="J49">
        <f t="shared" si="24"/>
        <v>2.5753424962775615E-81</v>
      </c>
      <c r="K49">
        <f t="shared" si="24"/>
        <v>4.0146725911490112E-71</v>
      </c>
      <c r="L49">
        <f t="shared" si="24"/>
        <v>4.7947645922565867E-60</v>
      </c>
      <c r="M49">
        <f t="shared" si="24"/>
        <v>0</v>
      </c>
      <c r="N49">
        <f t="shared" si="25"/>
        <v>5.0250916637724316E-96</v>
      </c>
      <c r="O49">
        <f t="shared" si="25"/>
        <v>5.7272224589786393E-85</v>
      </c>
      <c r="P49">
        <f t="shared" si="25"/>
        <v>9.2485235378839103E-73</v>
      </c>
      <c r="Q49">
        <f t="shared" si="25"/>
        <v>0</v>
      </c>
      <c r="R49">
        <f t="shared" si="21"/>
        <v>1.0239435506541203E-18</v>
      </c>
      <c r="S49">
        <f t="shared" si="18"/>
        <v>10.081567727338097</v>
      </c>
      <c r="T49">
        <f t="shared" si="22"/>
        <v>101.63800784090505</v>
      </c>
      <c r="U49">
        <v>960.7999999999829</v>
      </c>
      <c r="V49">
        <v>45</v>
      </c>
    </row>
    <row r="50" spans="1:22" x14ac:dyDescent="0.25">
      <c r="A50">
        <f t="shared" si="23"/>
        <v>943.89999999999827</v>
      </c>
      <c r="B50">
        <v>89</v>
      </c>
      <c r="C50">
        <f t="shared" si="14"/>
        <v>75.825375027792006</v>
      </c>
      <c r="D50">
        <f t="shared" si="15"/>
        <v>296.6537001262077</v>
      </c>
      <c r="E50">
        <f t="shared" si="19"/>
        <v>13.174624972207994</v>
      </c>
      <c r="F50">
        <f t="shared" si="20"/>
        <v>6.7261577049648524E-33</v>
      </c>
      <c r="G50">
        <f t="shared" si="20"/>
        <v>1.4261775544625867E-25</v>
      </c>
      <c r="H50">
        <f t="shared" si="20"/>
        <v>1.7116210762604172E-18</v>
      </c>
      <c r="I50">
        <f t="shared" si="20"/>
        <v>0</v>
      </c>
      <c r="J50">
        <f t="shared" si="24"/>
        <v>6.5651056211507979E-81</v>
      </c>
      <c r="K50">
        <f t="shared" si="24"/>
        <v>9.6526272343893538E-71</v>
      </c>
      <c r="L50">
        <f t="shared" si="24"/>
        <v>1.0678190297987411E-59</v>
      </c>
      <c r="M50">
        <f t="shared" si="24"/>
        <v>0</v>
      </c>
      <c r="N50">
        <f t="shared" si="25"/>
        <v>1.3865175030091583E-95</v>
      </c>
      <c r="O50">
        <f t="shared" si="25"/>
        <v>1.4904386332862102E-84</v>
      </c>
      <c r="P50">
        <f t="shared" si="25"/>
        <v>2.2293456945478821E-72</v>
      </c>
      <c r="Q50">
        <f t="shared" si="25"/>
        <v>0</v>
      </c>
      <c r="R50">
        <f t="shared" si="21"/>
        <v>1.7116212188781793E-18</v>
      </c>
      <c r="S50">
        <f t="shared" si="18"/>
        <v>13.174624972207994</v>
      </c>
      <c r="T50">
        <f t="shared" si="22"/>
        <v>173.57074315832648</v>
      </c>
      <c r="U50">
        <v>960.84999999998286</v>
      </c>
      <c r="V50">
        <v>71</v>
      </c>
    </row>
    <row r="51" spans="1:22" x14ac:dyDescent="0.25">
      <c r="A51">
        <f t="shared" si="23"/>
        <v>943.94999999999823</v>
      </c>
      <c r="B51">
        <v>89</v>
      </c>
      <c r="C51">
        <f t="shared" si="14"/>
        <v>75.732317782922109</v>
      </c>
      <c r="D51">
        <f t="shared" si="15"/>
        <v>296.60370012620774</v>
      </c>
      <c r="E51">
        <f t="shared" si="19"/>
        <v>13.267682217077891</v>
      </c>
      <c r="F51">
        <f t="shared" si="20"/>
        <v>1.3281101286071627E-32</v>
      </c>
      <c r="G51">
        <f t="shared" si="20"/>
        <v>2.6167647366788774E-25</v>
      </c>
      <c r="H51">
        <f t="shared" si="20"/>
        <v>2.8527981678936614E-18</v>
      </c>
      <c r="I51">
        <f t="shared" si="20"/>
        <v>0</v>
      </c>
      <c r="J51">
        <f t="shared" si="24"/>
        <v>1.6696960578283658E-80</v>
      </c>
      <c r="K51">
        <f t="shared" si="24"/>
        <v>2.3154207333034646E-70</v>
      </c>
      <c r="L51">
        <f t="shared" si="24"/>
        <v>2.3725589061819087E-59</v>
      </c>
      <c r="M51">
        <f t="shared" si="24"/>
        <v>0</v>
      </c>
      <c r="N51">
        <f t="shared" si="25"/>
        <v>3.8167675000573621E-95</v>
      </c>
      <c r="O51">
        <f t="shared" si="25"/>
        <v>3.8696628408552754E-84</v>
      </c>
      <c r="P51">
        <f t="shared" si="25"/>
        <v>5.3613160589819039E-72</v>
      </c>
      <c r="Q51">
        <f t="shared" si="25"/>
        <v>0</v>
      </c>
      <c r="R51">
        <f t="shared" si="21"/>
        <v>2.8527984295701485E-18</v>
      </c>
      <c r="S51">
        <f t="shared" si="18"/>
        <v>13.267682217077891</v>
      </c>
      <c r="T51">
        <f t="shared" si="22"/>
        <v>176.0313914133649</v>
      </c>
      <c r="U51">
        <v>960.89999999998281</v>
      </c>
      <c r="V51">
        <v>42</v>
      </c>
    </row>
    <row r="52" spans="1:22" x14ac:dyDescent="0.25">
      <c r="A52">
        <f t="shared" si="23"/>
        <v>943.99999999999818</v>
      </c>
      <c r="B52">
        <v>84</v>
      </c>
      <c r="C52">
        <f t="shared" si="14"/>
        <v>75.639260538052213</v>
      </c>
      <c r="D52">
        <f t="shared" si="15"/>
        <v>296.55370012620779</v>
      </c>
      <c r="E52">
        <f t="shared" si="19"/>
        <v>8.3607394619477873</v>
      </c>
      <c r="F52">
        <f t="shared" si="20"/>
        <v>2.6147664841791597E-32</v>
      </c>
      <c r="G52">
        <f t="shared" si="20"/>
        <v>4.7872657644086088E-25</v>
      </c>
      <c r="H52">
        <f t="shared" si="20"/>
        <v>4.7409595079005608E-18</v>
      </c>
      <c r="I52">
        <f t="shared" si="20"/>
        <v>0</v>
      </c>
      <c r="J52">
        <f t="shared" si="24"/>
        <v>4.2366453149251907E-80</v>
      </c>
      <c r="K52">
        <f t="shared" si="24"/>
        <v>5.5411930622502424E-70</v>
      </c>
      <c r="L52">
        <f t="shared" si="24"/>
        <v>5.2592683716566422E-59</v>
      </c>
      <c r="M52">
        <f t="shared" si="24"/>
        <v>0</v>
      </c>
      <c r="N52">
        <f t="shared" ref="N52:Q71" si="26">N$5*EXP(-(($D52-N$6)^2)/(2*N$7^2))</f>
        <v>1.0482262608488329E-94</v>
      </c>
      <c r="O52">
        <f t="shared" si="26"/>
        <v>1.0023540188142089E-83</v>
      </c>
      <c r="P52">
        <f t="shared" si="26"/>
        <v>1.2863358811577703E-71</v>
      </c>
      <c r="Q52">
        <f t="shared" si="26"/>
        <v>0</v>
      </c>
      <c r="R52">
        <f t="shared" si="21"/>
        <v>4.7409599866271636E-18</v>
      </c>
      <c r="S52">
        <f t="shared" si="18"/>
        <v>8.3607394619477873</v>
      </c>
      <c r="T52">
        <f t="shared" si="22"/>
        <v>69.901964350570978</v>
      </c>
      <c r="U52">
        <v>960.94999999998277</v>
      </c>
      <c r="V52">
        <v>50</v>
      </c>
    </row>
    <row r="53" spans="1:22" x14ac:dyDescent="0.25">
      <c r="A53">
        <f t="shared" si="23"/>
        <v>944.04999999999814</v>
      </c>
      <c r="B53">
        <v>72</v>
      </c>
      <c r="C53">
        <f t="shared" si="14"/>
        <v>75.546203293182089</v>
      </c>
      <c r="D53">
        <f t="shared" si="15"/>
        <v>296.50370012620783</v>
      </c>
      <c r="E53">
        <f t="shared" si="19"/>
        <v>-3.5462032931820886</v>
      </c>
      <c r="F53">
        <f t="shared" si="20"/>
        <v>5.1329083305429724E-32</v>
      </c>
      <c r="G53">
        <f t="shared" si="20"/>
        <v>8.7325719998149689E-25</v>
      </c>
      <c r="H53">
        <f t="shared" si="20"/>
        <v>7.8558507343934583E-18</v>
      </c>
      <c r="I53">
        <f t="shared" si="20"/>
        <v>0</v>
      </c>
      <c r="J53">
        <f t="shared" si="24"/>
        <v>1.0724962279800488E-79</v>
      </c>
      <c r="K53">
        <f t="shared" si="24"/>
        <v>1.3230176157799265E-69</v>
      </c>
      <c r="L53">
        <f t="shared" si="24"/>
        <v>1.1631149621866803E-58</v>
      </c>
      <c r="M53">
        <f t="shared" si="24"/>
        <v>0</v>
      </c>
      <c r="N53">
        <f t="shared" si="26"/>
        <v>2.8721250642436161E-94</v>
      </c>
      <c r="O53">
        <f t="shared" si="26"/>
        <v>2.5903480752622331E-83</v>
      </c>
      <c r="P53">
        <f t="shared" si="26"/>
        <v>3.0791180439098972E-71</v>
      </c>
      <c r="Q53">
        <f t="shared" si="26"/>
        <v>0</v>
      </c>
      <c r="R53">
        <f t="shared" si="21"/>
        <v>7.8558516076507091E-18</v>
      </c>
      <c r="S53">
        <f t="shared" si="18"/>
        <v>-3.5462032931820886</v>
      </c>
      <c r="T53">
        <f t="shared" si="22"/>
        <v>12.57555779657549</v>
      </c>
      <c r="U53">
        <v>960.99999999998272</v>
      </c>
      <c r="V53">
        <v>49</v>
      </c>
    </row>
    <row r="54" spans="1:22" x14ac:dyDescent="0.25">
      <c r="A54">
        <f t="shared" si="23"/>
        <v>944.09999999999809</v>
      </c>
      <c r="B54">
        <v>101</v>
      </c>
      <c r="C54">
        <f t="shared" si="14"/>
        <v>75.453146048312192</v>
      </c>
      <c r="D54">
        <f t="shared" si="15"/>
        <v>296.45370012620788</v>
      </c>
      <c r="E54">
        <f t="shared" si="19"/>
        <v>25.546853951687808</v>
      </c>
      <c r="F54">
        <f t="shared" si="20"/>
        <v>1.0046756686831328E-31</v>
      </c>
      <c r="G54">
        <f t="shared" si="20"/>
        <v>1.5882855691298746E-24</v>
      </c>
      <c r="H54">
        <f t="shared" si="20"/>
        <v>1.2979321131220262E-17</v>
      </c>
      <c r="I54">
        <f t="shared" si="20"/>
        <v>0</v>
      </c>
      <c r="J54">
        <f t="shared" si="24"/>
        <v>2.7086844888861339E-79</v>
      </c>
      <c r="K54">
        <f t="shared" si="24"/>
        <v>3.1514973974602422E-69</v>
      </c>
      <c r="L54">
        <f t="shared" si="24"/>
        <v>2.5663089189086234E-58</v>
      </c>
      <c r="M54">
        <f t="shared" si="24"/>
        <v>0</v>
      </c>
      <c r="N54">
        <f t="shared" si="26"/>
        <v>7.8512831341068734E-94</v>
      </c>
      <c r="O54">
        <f t="shared" si="26"/>
        <v>6.6785794496337852E-83</v>
      </c>
      <c r="P54">
        <f t="shared" si="26"/>
        <v>7.3533844852506133E-71</v>
      </c>
      <c r="Q54">
        <f t="shared" si="26"/>
        <v>0</v>
      </c>
      <c r="R54">
        <f t="shared" si="21"/>
        <v>1.2979322719505932E-17</v>
      </c>
      <c r="S54">
        <f t="shared" si="18"/>
        <v>25.546853951687808</v>
      </c>
      <c r="T54">
        <f t="shared" si="22"/>
        <v>652.64174682886699</v>
      </c>
    </row>
    <row r="55" spans="1:22" x14ac:dyDescent="0.25">
      <c r="A55">
        <f t="shared" si="23"/>
        <v>944.14999999999804</v>
      </c>
      <c r="B55">
        <v>83</v>
      </c>
      <c r="C55">
        <f t="shared" si="14"/>
        <v>75.360088803442295</v>
      </c>
      <c r="D55">
        <f t="shared" si="15"/>
        <v>296.40370012620792</v>
      </c>
      <c r="E55">
        <f t="shared" si="19"/>
        <v>7.6399111965577049</v>
      </c>
      <c r="F55">
        <f t="shared" si="20"/>
        <v>1.9607401358658795E-31</v>
      </c>
      <c r="G55">
        <f t="shared" si="20"/>
        <v>2.880360076632833E-24</v>
      </c>
      <c r="H55">
        <f t="shared" si="20"/>
        <v>2.1381713713276634E-17</v>
      </c>
      <c r="I55">
        <f t="shared" si="20"/>
        <v>0</v>
      </c>
      <c r="J55">
        <f t="shared" si="24"/>
        <v>6.8251161904838195E-79</v>
      </c>
      <c r="K55">
        <f t="shared" si="24"/>
        <v>7.4895764788255388E-69</v>
      </c>
      <c r="L55">
        <f t="shared" si="24"/>
        <v>5.6491642898910132E-58</v>
      </c>
      <c r="M55">
        <f t="shared" si="24"/>
        <v>0</v>
      </c>
      <c r="N55">
        <f t="shared" si="26"/>
        <v>2.1412477150390456E-93</v>
      </c>
      <c r="O55">
        <f t="shared" si="26"/>
        <v>1.7179046243590995E-82</v>
      </c>
      <c r="P55">
        <f t="shared" si="26"/>
        <v>1.7520124629555403E-70</v>
      </c>
      <c r="Q55">
        <f t="shared" si="26"/>
        <v>0</v>
      </c>
      <c r="R55">
        <f t="shared" si="21"/>
        <v>2.1381716593636908E-17</v>
      </c>
      <c r="S55">
        <f t="shared" si="18"/>
        <v>7.6399111965577049</v>
      </c>
      <c r="T55">
        <f t="shared" si="22"/>
        <v>58.368243091287781</v>
      </c>
    </row>
    <row r="56" spans="1:22" x14ac:dyDescent="0.25">
      <c r="A56">
        <f t="shared" si="23"/>
        <v>944.199999999998</v>
      </c>
      <c r="B56">
        <v>81</v>
      </c>
      <c r="C56">
        <f t="shared" si="14"/>
        <v>75.267031558572398</v>
      </c>
      <c r="D56">
        <f t="shared" si="15"/>
        <v>296.35370012620797</v>
      </c>
      <c r="E56">
        <f t="shared" si="19"/>
        <v>5.7329684414276016</v>
      </c>
      <c r="F56">
        <f t="shared" si="20"/>
        <v>3.8154517939073039E-31</v>
      </c>
      <c r="G56">
        <f t="shared" si="20"/>
        <v>5.2083091319697449E-24</v>
      </c>
      <c r="H56">
        <f t="shared" si="20"/>
        <v>3.5120834027657439E-17</v>
      </c>
      <c r="I56">
        <f t="shared" si="20"/>
        <v>0</v>
      </c>
      <c r="J56">
        <f t="shared" si="24"/>
        <v>1.7157367694969278E-78</v>
      </c>
      <c r="K56">
        <f t="shared" si="24"/>
        <v>1.7757693182055292E-68</v>
      </c>
      <c r="L56">
        <f t="shared" si="24"/>
        <v>1.2406476521883412E-57</v>
      </c>
      <c r="M56">
        <f t="shared" si="24"/>
        <v>0</v>
      </c>
      <c r="N56">
        <f t="shared" si="26"/>
        <v>5.8261567758223599E-93</v>
      </c>
      <c r="O56">
        <f t="shared" si="26"/>
        <v>4.4086231998115432E-82</v>
      </c>
      <c r="P56">
        <f t="shared" si="26"/>
        <v>4.1646267945896214E-70</v>
      </c>
      <c r="Q56">
        <f t="shared" si="26"/>
        <v>0</v>
      </c>
      <c r="R56">
        <f t="shared" si="21"/>
        <v>3.5120839235966952E-17</v>
      </c>
      <c r="S56">
        <f t="shared" si="18"/>
        <v>5.7329684414276016</v>
      </c>
      <c r="T56">
        <f t="shared" si="22"/>
        <v>32.866927150404827</v>
      </c>
    </row>
    <row r="57" spans="1:22" x14ac:dyDescent="0.25">
      <c r="A57">
        <f t="shared" si="23"/>
        <v>944.24999999999795</v>
      </c>
      <c r="B57">
        <v>91</v>
      </c>
      <c r="C57">
        <f t="shared" si="14"/>
        <v>75.173974313702502</v>
      </c>
      <c r="D57">
        <f t="shared" si="15"/>
        <v>296.30370012620801</v>
      </c>
      <c r="E57">
        <f t="shared" si="19"/>
        <v>15.826025686297498</v>
      </c>
      <c r="F57">
        <f t="shared" si="20"/>
        <v>7.4029306453042274E-31</v>
      </c>
      <c r="G57">
        <f t="shared" si="20"/>
        <v>9.39027912082429E-24</v>
      </c>
      <c r="H57">
        <f t="shared" si="20"/>
        <v>5.7520004173963588E-17</v>
      </c>
      <c r="I57">
        <f t="shared" si="20"/>
        <v>0</v>
      </c>
      <c r="J57">
        <f t="shared" si="24"/>
        <v>4.303088211978653E-78</v>
      </c>
      <c r="K57">
        <f t="shared" si="24"/>
        <v>4.2005370250173786E-68</v>
      </c>
      <c r="L57">
        <f t="shared" si="24"/>
        <v>2.7183269569357458E-57</v>
      </c>
      <c r="M57">
        <f t="shared" si="24"/>
        <v>0</v>
      </c>
      <c r="N57">
        <f t="shared" si="26"/>
        <v>1.5815626574529139E-92</v>
      </c>
      <c r="O57">
        <f t="shared" si="26"/>
        <v>1.1287451461475384E-81</v>
      </c>
      <c r="P57">
        <f t="shared" si="26"/>
        <v>9.8765204610600993E-70</v>
      </c>
      <c r="Q57">
        <f t="shared" si="26"/>
        <v>0</v>
      </c>
      <c r="R57">
        <f t="shared" si="21"/>
        <v>5.7520013564243452E-17</v>
      </c>
      <c r="S57">
        <f t="shared" si="18"/>
        <v>15.826025686297498</v>
      </c>
      <c r="T57">
        <f t="shared" si="22"/>
        <v>250.4630890233482</v>
      </c>
    </row>
    <row r="58" spans="1:22" x14ac:dyDescent="0.25">
      <c r="A58">
        <f t="shared" si="23"/>
        <v>944.29999999999791</v>
      </c>
      <c r="B58">
        <v>70</v>
      </c>
      <c r="C58">
        <f t="shared" si="14"/>
        <v>75.080917068832605</v>
      </c>
      <c r="D58">
        <f t="shared" si="15"/>
        <v>296.25370012620806</v>
      </c>
      <c r="E58">
        <f t="shared" si="19"/>
        <v>-5.0809170688326049</v>
      </c>
      <c r="F58">
        <f t="shared" si="20"/>
        <v>1.4321653704359639E-30</v>
      </c>
      <c r="G58">
        <f t="shared" si="20"/>
        <v>1.6880761258670849E-23</v>
      </c>
      <c r="H58">
        <f t="shared" si="20"/>
        <v>9.3930097875913385E-17</v>
      </c>
      <c r="I58">
        <f t="shared" si="20"/>
        <v>0</v>
      </c>
      <c r="J58">
        <f t="shared" si="24"/>
        <v>1.0767101833774173E-77</v>
      </c>
      <c r="K58">
        <f t="shared" si="24"/>
        <v>9.9131588911922277E-68</v>
      </c>
      <c r="L58">
        <f t="shared" si="24"/>
        <v>5.9421540527452241E-57</v>
      </c>
      <c r="M58">
        <f t="shared" si="24"/>
        <v>0</v>
      </c>
      <c r="N58">
        <f t="shared" si="26"/>
        <v>4.28331109955203E-92</v>
      </c>
      <c r="O58">
        <f t="shared" si="26"/>
        <v>2.8832200593857554E-81</v>
      </c>
      <c r="P58">
        <f t="shared" si="26"/>
        <v>2.3367961456797967E-69</v>
      </c>
      <c r="Q58">
        <f t="shared" si="26"/>
        <v>0</v>
      </c>
      <c r="R58">
        <f t="shared" si="21"/>
        <v>9.3930114756676072E-17</v>
      </c>
      <c r="S58">
        <f t="shared" si="18"/>
        <v>-5.0809170688326049</v>
      </c>
      <c r="T58">
        <f t="shared" si="22"/>
        <v>25.815718260354508</v>
      </c>
    </row>
    <row r="59" spans="1:22" x14ac:dyDescent="0.25">
      <c r="A59">
        <f t="shared" si="23"/>
        <v>944.34999999999786</v>
      </c>
      <c r="B59">
        <v>83</v>
      </c>
      <c r="C59">
        <f t="shared" si="14"/>
        <v>74.987859823962481</v>
      </c>
      <c r="D59">
        <f t="shared" si="15"/>
        <v>296.2037001262081</v>
      </c>
      <c r="E59">
        <f t="shared" si="19"/>
        <v>8.0121401760375193</v>
      </c>
      <c r="F59">
        <f t="shared" si="20"/>
        <v>2.7625772674119527E-30</v>
      </c>
      <c r="G59">
        <f t="shared" si="20"/>
        <v>3.0257798872171528E-23</v>
      </c>
      <c r="H59">
        <f t="shared" si="20"/>
        <v>1.5294046936122323E-16</v>
      </c>
      <c r="I59">
        <f t="shared" si="20"/>
        <v>0</v>
      </c>
      <c r="J59">
        <f t="shared" si="24"/>
        <v>2.6878583215826532E-77</v>
      </c>
      <c r="K59">
        <f t="shared" si="24"/>
        <v>2.334040020747971E-67</v>
      </c>
      <c r="L59">
        <f t="shared" si="24"/>
        <v>1.2959107809002503E-56</v>
      </c>
      <c r="M59">
        <f t="shared" si="24"/>
        <v>0</v>
      </c>
      <c r="N59">
        <f t="shared" si="26"/>
        <v>1.1573422720062172E-91</v>
      </c>
      <c r="O59">
        <f t="shared" si="26"/>
        <v>7.3476534866941914E-81</v>
      </c>
      <c r="P59">
        <f t="shared" si="26"/>
        <v>5.5160306225019439E-69</v>
      </c>
      <c r="Q59">
        <f t="shared" si="26"/>
        <v>0</v>
      </c>
      <c r="R59">
        <f t="shared" si="21"/>
        <v>1.5294049961902486E-16</v>
      </c>
      <c r="S59">
        <f t="shared" si="18"/>
        <v>8.0121401760375193</v>
      </c>
      <c r="T59">
        <f t="shared" si="22"/>
        <v>64.19439020047453</v>
      </c>
    </row>
    <row r="60" spans="1:22" x14ac:dyDescent="0.25">
      <c r="A60">
        <f t="shared" si="23"/>
        <v>944.39999999999782</v>
      </c>
      <c r="B60">
        <v>87</v>
      </c>
      <c r="C60">
        <f t="shared" si="14"/>
        <v>74.894802579092584</v>
      </c>
      <c r="D60">
        <f t="shared" si="15"/>
        <v>296.15370012620815</v>
      </c>
      <c r="E60">
        <f t="shared" si="19"/>
        <v>12.105197420907416</v>
      </c>
      <c r="F60">
        <f t="shared" si="20"/>
        <v>5.3133384069520277E-30</v>
      </c>
      <c r="G60">
        <f t="shared" si="20"/>
        <v>5.4077226997130829E-23</v>
      </c>
      <c r="H60">
        <f t="shared" si="20"/>
        <v>2.4829721037139716E-16</v>
      </c>
      <c r="I60">
        <f t="shared" si="20"/>
        <v>0</v>
      </c>
      <c r="J60">
        <f t="shared" si="24"/>
        <v>6.6942650964470361E-77</v>
      </c>
      <c r="K60">
        <f t="shared" si="24"/>
        <v>5.4826877246998031E-67</v>
      </c>
      <c r="L60">
        <f t="shared" si="24"/>
        <v>2.8196504978441314E-56</v>
      </c>
      <c r="M60">
        <f t="shared" si="24"/>
        <v>0</v>
      </c>
      <c r="N60">
        <f t="shared" si="26"/>
        <v>3.1198448315664861E-91</v>
      </c>
      <c r="O60">
        <f t="shared" si="26"/>
        <v>1.8681361480454616E-80</v>
      </c>
      <c r="P60">
        <f t="shared" si="26"/>
        <v>1.2990369082463805E-68</v>
      </c>
      <c r="Q60">
        <f t="shared" si="26"/>
        <v>0</v>
      </c>
      <c r="R60">
        <f t="shared" si="21"/>
        <v>2.4829726444862948E-16</v>
      </c>
      <c r="S60">
        <f t="shared" si="18"/>
        <v>12.105197420907416</v>
      </c>
      <c r="T60">
        <f t="shared" si="22"/>
        <v>146.53580459914355</v>
      </c>
    </row>
    <row r="61" spans="1:22" x14ac:dyDescent="0.25">
      <c r="A61">
        <f t="shared" si="23"/>
        <v>944.44999999999777</v>
      </c>
      <c r="B61">
        <v>87</v>
      </c>
      <c r="C61">
        <f t="shared" si="14"/>
        <v>74.801745334222687</v>
      </c>
      <c r="D61">
        <f t="shared" si="15"/>
        <v>296.1037001262082</v>
      </c>
      <c r="E61">
        <f t="shared" si="19"/>
        <v>12.198254665777313</v>
      </c>
      <c r="F61">
        <f t="shared" si="20"/>
        <v>1.0189486496530265E-29</v>
      </c>
      <c r="G61">
        <f t="shared" si="20"/>
        <v>9.6365875873829707E-23</v>
      </c>
      <c r="H61">
        <f t="shared" si="20"/>
        <v>4.0193242160467597E-16</v>
      </c>
      <c r="I61">
        <f t="shared" si="20"/>
        <v>0</v>
      </c>
      <c r="J61">
        <f t="shared" si="24"/>
        <v>1.6633683026004355E-76</v>
      </c>
      <c r="K61">
        <f t="shared" si="24"/>
        <v>1.28489519165304E-66</v>
      </c>
      <c r="L61">
        <f t="shared" si="24"/>
        <v>6.1207471340664206E-56</v>
      </c>
      <c r="M61">
        <f t="shared" si="24"/>
        <v>0</v>
      </c>
      <c r="N61">
        <f t="shared" si="26"/>
        <v>8.3906026328375702E-91</v>
      </c>
      <c r="O61">
        <f t="shared" si="26"/>
        <v>4.7386797830833266E-80</v>
      </c>
      <c r="P61">
        <f t="shared" si="26"/>
        <v>3.0521459228861905E-68</v>
      </c>
      <c r="Q61">
        <f t="shared" si="26"/>
        <v>0</v>
      </c>
      <c r="R61">
        <f t="shared" si="21"/>
        <v>4.0193251797056203E-16</v>
      </c>
      <c r="S61">
        <f t="shared" si="18"/>
        <v>12.198254665777313</v>
      </c>
      <c r="T61">
        <f t="shared" si="22"/>
        <v>148.79741689115798</v>
      </c>
    </row>
    <row r="62" spans="1:22" x14ac:dyDescent="0.25">
      <c r="A62">
        <f t="shared" si="23"/>
        <v>944.49999999999773</v>
      </c>
      <c r="B62">
        <v>77</v>
      </c>
      <c r="C62">
        <f t="shared" si="14"/>
        <v>74.70868808935279</v>
      </c>
      <c r="D62">
        <f t="shared" si="15"/>
        <v>296.05370012620824</v>
      </c>
      <c r="E62">
        <f t="shared" si="19"/>
        <v>2.2913119106472095</v>
      </c>
      <c r="F62">
        <f t="shared" si="20"/>
        <v>1.9483586186188642E-29</v>
      </c>
      <c r="G62">
        <f t="shared" si="20"/>
        <v>1.7122371297428677E-22</v>
      </c>
      <c r="H62">
        <f t="shared" si="20"/>
        <v>6.487330396375646E-16</v>
      </c>
      <c r="I62">
        <f t="shared" si="20"/>
        <v>0</v>
      </c>
      <c r="J62">
        <f t="shared" si="24"/>
        <v>4.1234707371054858E-76</v>
      </c>
      <c r="K62">
        <f t="shared" si="24"/>
        <v>3.004214086676037E-66</v>
      </c>
      <c r="L62">
        <f t="shared" si="24"/>
        <v>1.3255697262174307E-55</v>
      </c>
      <c r="M62">
        <f t="shared" si="24"/>
        <v>0</v>
      </c>
      <c r="N62">
        <f t="shared" si="26"/>
        <v>2.2513462565207231E-90</v>
      </c>
      <c r="O62">
        <f t="shared" si="26"/>
        <v>1.1992098343481173E-79</v>
      </c>
      <c r="P62">
        <f t="shared" si="26"/>
        <v>7.1544800556028572E-68</v>
      </c>
      <c r="Q62">
        <f t="shared" si="26"/>
        <v>0</v>
      </c>
      <c r="R62">
        <f t="shared" si="21"/>
        <v>6.4873321086129708E-16</v>
      </c>
      <c r="S62">
        <f t="shared" si="18"/>
        <v>2.2913119106472091</v>
      </c>
      <c r="T62">
        <f t="shared" si="22"/>
        <v>5.2501102718737638</v>
      </c>
    </row>
    <row r="63" spans="1:22" x14ac:dyDescent="0.25">
      <c r="A63">
        <f t="shared" si="23"/>
        <v>944.54999999999768</v>
      </c>
      <c r="B63">
        <v>86</v>
      </c>
      <c r="C63">
        <f t="shared" si="14"/>
        <v>74.615630844482894</v>
      </c>
      <c r="D63">
        <f t="shared" si="15"/>
        <v>296.00370012620829</v>
      </c>
      <c r="E63">
        <f t="shared" si="19"/>
        <v>11.384369155517106</v>
      </c>
      <c r="F63">
        <f t="shared" si="20"/>
        <v>3.7146446415061267E-29</v>
      </c>
      <c r="G63">
        <f t="shared" si="20"/>
        <v>3.033446401007061E-22</v>
      </c>
      <c r="H63">
        <f t="shared" si="20"/>
        <v>1.0440246961224285E-15</v>
      </c>
      <c r="I63">
        <f t="shared" si="20"/>
        <v>0</v>
      </c>
      <c r="J63">
        <f t="shared" si="24"/>
        <v>1.0198267364291403E-75</v>
      </c>
      <c r="K63">
        <f t="shared" si="24"/>
        <v>7.0078215378554668E-66</v>
      </c>
      <c r="L63">
        <f t="shared" si="24"/>
        <v>2.8641100227753395E-55</v>
      </c>
      <c r="M63">
        <f t="shared" si="24"/>
        <v>0</v>
      </c>
      <c r="N63">
        <f t="shared" si="26"/>
        <v>6.0267116927443143E-90</v>
      </c>
      <c r="O63">
        <f t="shared" si="26"/>
        <v>3.0277637257164524E-79</v>
      </c>
      <c r="P63">
        <f t="shared" si="26"/>
        <v>1.6731691265627295E-67</v>
      </c>
      <c r="Q63">
        <f t="shared" si="26"/>
        <v>0</v>
      </c>
      <c r="R63">
        <f t="shared" si="21"/>
        <v>1.0440249994671058E-15</v>
      </c>
      <c r="S63">
        <f t="shared" si="18"/>
        <v>11.384369155517104</v>
      </c>
      <c r="T63">
        <f t="shared" si="22"/>
        <v>129.60386106908922</v>
      </c>
    </row>
    <row r="64" spans="1:22" x14ac:dyDescent="0.25">
      <c r="A64">
        <f t="shared" si="23"/>
        <v>944.59999999999764</v>
      </c>
      <c r="B64">
        <v>76</v>
      </c>
      <c r="C64">
        <f t="shared" si="14"/>
        <v>74.522573599612997</v>
      </c>
      <c r="D64">
        <f t="shared" si="15"/>
        <v>295.95370012620833</v>
      </c>
      <c r="E64">
        <f t="shared" si="19"/>
        <v>1.477426400387003</v>
      </c>
      <c r="F64">
        <f t="shared" si="20"/>
        <v>7.0615075556511937E-29</v>
      </c>
      <c r="G64">
        <f t="shared" si="20"/>
        <v>5.3584664840564585E-22</v>
      </c>
      <c r="H64">
        <f t="shared" si="20"/>
        <v>1.6752796179069688E-15</v>
      </c>
      <c r="I64">
        <f t="shared" si="20"/>
        <v>0</v>
      </c>
      <c r="J64">
        <f t="shared" si="24"/>
        <v>2.51639521801083E-75</v>
      </c>
      <c r="K64">
        <f t="shared" si="24"/>
        <v>1.6308881225230375E-65</v>
      </c>
      <c r="L64">
        <f t="shared" si="24"/>
        <v>6.1739882441662611E-55</v>
      </c>
      <c r="M64">
        <f t="shared" si="24"/>
        <v>0</v>
      </c>
      <c r="N64">
        <f t="shared" si="26"/>
        <v>1.6095612898772657E-89</v>
      </c>
      <c r="O64">
        <f t="shared" si="26"/>
        <v>7.6267193049718328E-79</v>
      </c>
      <c r="P64">
        <f t="shared" si="26"/>
        <v>3.9038272241772513E-67</v>
      </c>
      <c r="Q64">
        <f t="shared" si="26"/>
        <v>0</v>
      </c>
      <c r="R64">
        <f t="shared" si="21"/>
        <v>1.6752801537536878E-15</v>
      </c>
      <c r="S64">
        <f t="shared" si="18"/>
        <v>1.4774264003870012</v>
      </c>
      <c r="T64">
        <f t="shared" si="22"/>
        <v>2.1827887685604916</v>
      </c>
    </row>
    <row r="65" spans="1:20" x14ac:dyDescent="0.25">
      <c r="A65">
        <f t="shared" si="23"/>
        <v>944.64999999999759</v>
      </c>
      <c r="B65">
        <v>85</v>
      </c>
      <c r="C65">
        <f t="shared" si="14"/>
        <v>74.429516354742873</v>
      </c>
      <c r="D65">
        <f t="shared" si="15"/>
        <v>295.90370012620838</v>
      </c>
      <c r="E65">
        <f t="shared" si="19"/>
        <v>10.570483645257127</v>
      </c>
      <c r="F65">
        <f t="shared" si="20"/>
        <v>1.33847221566722E-28</v>
      </c>
      <c r="G65">
        <f t="shared" si="20"/>
        <v>9.4379242963593171E-22</v>
      </c>
      <c r="H65">
        <f t="shared" si="20"/>
        <v>2.6803753503872755E-15</v>
      </c>
      <c r="I65">
        <f t="shared" si="20"/>
        <v>0</v>
      </c>
      <c r="J65">
        <f t="shared" si="24"/>
        <v>6.1947001559909421E-75</v>
      </c>
      <c r="K65">
        <f t="shared" si="24"/>
        <v>3.786642345376872E-65</v>
      </c>
      <c r="L65">
        <f t="shared" si="24"/>
        <v>1.3277945458699458E-54</v>
      </c>
      <c r="M65">
        <f t="shared" si="24"/>
        <v>0</v>
      </c>
      <c r="N65">
        <f t="shared" si="26"/>
        <v>4.2886796024606937E-89</v>
      </c>
      <c r="O65">
        <f t="shared" si="26"/>
        <v>1.9166487273969635E-78</v>
      </c>
      <c r="P65">
        <f t="shared" si="26"/>
        <v>9.0872047900084256E-67</v>
      </c>
      <c r="Q65">
        <f t="shared" si="26"/>
        <v>0</v>
      </c>
      <c r="R65">
        <f t="shared" si="21"/>
        <v>2.6803762941798389E-15</v>
      </c>
      <c r="S65">
        <f t="shared" si="18"/>
        <v>10.570483645257124</v>
      </c>
      <c r="T65">
        <f t="shared" si="22"/>
        <v>111.73512449464833</v>
      </c>
    </row>
    <row r="66" spans="1:20" x14ac:dyDescent="0.25">
      <c r="A66">
        <f t="shared" si="23"/>
        <v>944.69999999999754</v>
      </c>
      <c r="B66">
        <v>92</v>
      </c>
      <c r="C66">
        <f t="shared" si="14"/>
        <v>74.336459109872976</v>
      </c>
      <c r="D66">
        <f t="shared" si="15"/>
        <v>295.85370012620842</v>
      </c>
      <c r="E66">
        <f t="shared" si="19"/>
        <v>17.663540890127024</v>
      </c>
      <c r="F66">
        <f t="shared" si="20"/>
        <v>2.5296070940188558E-28</v>
      </c>
      <c r="G66">
        <f t="shared" si="20"/>
        <v>1.657464510360514E-21</v>
      </c>
      <c r="H66">
        <f t="shared" si="20"/>
        <v>4.2759803799317214E-15</v>
      </c>
      <c r="I66">
        <f t="shared" si="20"/>
        <v>0</v>
      </c>
      <c r="J66">
        <f t="shared" si="24"/>
        <v>1.52142556539169E-74</v>
      </c>
      <c r="K66">
        <f t="shared" si="24"/>
        <v>8.7714902635204589E-65</v>
      </c>
      <c r="L66">
        <f t="shared" si="24"/>
        <v>2.8489507628219559E-54</v>
      </c>
      <c r="M66">
        <f t="shared" si="24"/>
        <v>0</v>
      </c>
      <c r="N66">
        <f t="shared" si="26"/>
        <v>1.1400625164317947E-88</v>
      </c>
      <c r="O66">
        <f t="shared" si="26"/>
        <v>4.8054744048722063E-78</v>
      </c>
      <c r="P66">
        <f t="shared" si="26"/>
        <v>2.1103720362324123E-66</v>
      </c>
      <c r="Q66">
        <f t="shared" si="26"/>
        <v>0</v>
      </c>
      <c r="R66">
        <f t="shared" si="21"/>
        <v>4.2759820373964846E-15</v>
      </c>
      <c r="S66">
        <f t="shared" si="18"/>
        <v>17.66354089012702</v>
      </c>
      <c r="T66">
        <f t="shared" si="22"/>
        <v>312.00067677718926</v>
      </c>
    </row>
    <row r="67" spans="1:20" x14ac:dyDescent="0.25">
      <c r="A67">
        <f t="shared" si="23"/>
        <v>944.7499999999975</v>
      </c>
      <c r="B67">
        <v>86</v>
      </c>
      <c r="C67">
        <f t="shared" si="14"/>
        <v>74.243401865003079</v>
      </c>
      <c r="D67">
        <f t="shared" si="15"/>
        <v>295.80370012620847</v>
      </c>
      <c r="E67">
        <f t="shared" si="19"/>
        <v>11.756598134996921</v>
      </c>
      <c r="F67">
        <f t="shared" si="20"/>
        <v>4.7668178662114974E-28</v>
      </c>
      <c r="G67">
        <f t="shared" si="20"/>
        <v>2.9023097745594927E-21</v>
      </c>
      <c r="H67">
        <f t="shared" si="20"/>
        <v>6.8015449106814232E-15</v>
      </c>
      <c r="I67">
        <f t="shared" si="20"/>
        <v>0</v>
      </c>
      <c r="J67">
        <f t="shared" si="24"/>
        <v>3.7279502711444486E-74</v>
      </c>
      <c r="K67">
        <f t="shared" si="24"/>
        <v>2.0271293659519384E-64</v>
      </c>
      <c r="L67">
        <f t="shared" si="24"/>
        <v>6.0985696455371511E-54</v>
      </c>
      <c r="M67">
        <f t="shared" si="24"/>
        <v>0</v>
      </c>
      <c r="N67">
        <f t="shared" si="26"/>
        <v>3.0235886933302635E-88</v>
      </c>
      <c r="O67">
        <f t="shared" si="26"/>
        <v>1.2020402019398777E-77</v>
      </c>
      <c r="P67">
        <f t="shared" si="26"/>
        <v>4.8896380561915645E-66</v>
      </c>
      <c r="Q67">
        <f t="shared" si="26"/>
        <v>0</v>
      </c>
      <c r="R67">
        <f t="shared" si="21"/>
        <v>6.8015478129916744E-15</v>
      </c>
      <c r="S67">
        <f t="shared" si="18"/>
        <v>11.756598134996914</v>
      </c>
      <c r="T67">
        <f t="shared" si="22"/>
        <v>138.21759970781289</v>
      </c>
    </row>
    <row r="68" spans="1:20" x14ac:dyDescent="0.25">
      <c r="A68">
        <f t="shared" si="23"/>
        <v>944.79999999999745</v>
      </c>
      <c r="B68">
        <v>74</v>
      </c>
      <c r="C68">
        <f t="shared" si="14"/>
        <v>74.150344620133183</v>
      </c>
      <c r="D68">
        <f t="shared" si="15"/>
        <v>295.75370012620851</v>
      </c>
      <c r="E68">
        <f t="shared" si="19"/>
        <v>-0.15034462013318262</v>
      </c>
      <c r="F68">
        <f t="shared" si="20"/>
        <v>8.9564483166285653E-28</v>
      </c>
      <c r="G68">
        <f t="shared" si="20"/>
        <v>5.0672819388200494E-21</v>
      </c>
      <c r="H68">
        <f t="shared" si="20"/>
        <v>1.0787261680738566E-14</v>
      </c>
      <c r="I68">
        <f t="shared" si="20"/>
        <v>0</v>
      </c>
      <c r="J68">
        <f t="shared" si="24"/>
        <v>9.1133592860239861E-74</v>
      </c>
      <c r="K68">
        <f t="shared" si="24"/>
        <v>4.6738904144066673E-64</v>
      </c>
      <c r="L68">
        <f t="shared" si="24"/>
        <v>1.3024468600580842E-53</v>
      </c>
      <c r="M68">
        <f t="shared" si="24"/>
        <v>0</v>
      </c>
      <c r="N68">
        <f t="shared" si="26"/>
        <v>8.0002901744678456E-88</v>
      </c>
      <c r="O68">
        <f t="shared" si="26"/>
        <v>2.9997889301998478E-77</v>
      </c>
      <c r="P68">
        <f t="shared" si="26"/>
        <v>1.130273076993178E-65</v>
      </c>
      <c r="Q68">
        <f t="shared" si="26"/>
        <v>0</v>
      </c>
      <c r="R68">
        <f t="shared" si="21"/>
        <v>1.07872667480214E-14</v>
      </c>
      <c r="S68">
        <f t="shared" si="18"/>
        <v>-0.15034462013319341</v>
      </c>
      <c r="T68">
        <f t="shared" si="22"/>
        <v>2.2603504802994227E-2</v>
      </c>
    </row>
    <row r="69" spans="1:20" x14ac:dyDescent="0.25">
      <c r="A69">
        <f t="shared" si="23"/>
        <v>944.84999999999741</v>
      </c>
      <c r="B69">
        <v>83</v>
      </c>
      <c r="C69">
        <f t="shared" si="14"/>
        <v>74.057287375263286</v>
      </c>
      <c r="D69">
        <f t="shared" si="15"/>
        <v>295.70370012620856</v>
      </c>
      <c r="E69">
        <f t="shared" si="19"/>
        <v>8.9427126247367141</v>
      </c>
      <c r="F69">
        <f t="shared" si="20"/>
        <v>1.6779339745215899E-27</v>
      </c>
      <c r="G69">
        <f t="shared" si="20"/>
        <v>8.8214129070484308E-21</v>
      </c>
      <c r="H69">
        <f t="shared" si="20"/>
        <v>1.7058727666419719E-14</v>
      </c>
      <c r="I69">
        <f t="shared" si="20"/>
        <v>0</v>
      </c>
      <c r="J69">
        <f t="shared" si="24"/>
        <v>2.2226744391741837E-73</v>
      </c>
      <c r="K69">
        <f t="shared" si="24"/>
        <v>1.0751388791020104E-63</v>
      </c>
      <c r="L69">
        <f t="shared" si="24"/>
        <v>2.7751152204833572E-53</v>
      </c>
      <c r="M69">
        <f t="shared" si="24"/>
        <v>0</v>
      </c>
      <c r="N69">
        <f t="shared" si="26"/>
        <v>2.1119213815515739E-87</v>
      </c>
      <c r="O69">
        <f t="shared" si="26"/>
        <v>7.4688095368038156E-77</v>
      </c>
      <c r="P69">
        <f t="shared" si="26"/>
        <v>2.6066278679268021E-65</v>
      </c>
      <c r="Q69">
        <f t="shared" si="26"/>
        <v>0</v>
      </c>
      <c r="R69">
        <f t="shared" si="21"/>
        <v>1.7058736487834303E-14</v>
      </c>
      <c r="S69">
        <f t="shared" si="18"/>
        <v>8.9427126247366964</v>
      </c>
      <c r="T69">
        <f t="shared" si="22"/>
        <v>79.972109088625089</v>
      </c>
    </row>
    <row r="70" spans="1:20" x14ac:dyDescent="0.25">
      <c r="A70">
        <f t="shared" si="23"/>
        <v>944.89999999999736</v>
      </c>
      <c r="B70">
        <v>85</v>
      </c>
      <c r="C70">
        <f t="shared" si="14"/>
        <v>73.964230130393389</v>
      </c>
      <c r="D70">
        <f t="shared" si="15"/>
        <v>295.65370012620861</v>
      </c>
      <c r="E70">
        <f t="shared" si="19"/>
        <v>11.035769869606611</v>
      </c>
      <c r="F70">
        <f t="shared" si="20"/>
        <v>3.1343369966773635E-27</v>
      </c>
      <c r="G70">
        <f t="shared" si="20"/>
        <v>1.5312038435190578E-20</v>
      </c>
      <c r="H70">
        <f t="shared" si="20"/>
        <v>2.6897618879350055E-14</v>
      </c>
      <c r="I70">
        <f t="shared" si="20"/>
        <v>0</v>
      </c>
      <c r="J70">
        <f t="shared" si="24"/>
        <v>5.4083177452397552E-73</v>
      </c>
      <c r="K70">
        <f t="shared" si="24"/>
        <v>2.467400165987746E-63</v>
      </c>
      <c r="L70">
        <f t="shared" si="24"/>
        <v>5.8991712908340821E-53</v>
      </c>
      <c r="M70">
        <f t="shared" si="24"/>
        <v>0</v>
      </c>
      <c r="N70">
        <f t="shared" si="26"/>
        <v>5.5620992723633403E-87</v>
      </c>
      <c r="O70">
        <f t="shared" si="26"/>
        <v>1.855244069611899E-76</v>
      </c>
      <c r="P70">
        <f t="shared" si="26"/>
        <v>5.9974089897207524E-65</v>
      </c>
      <c r="Q70">
        <f t="shared" si="26"/>
        <v>0</v>
      </c>
      <c r="R70">
        <f t="shared" si="21"/>
        <v>2.6897634191391626E-14</v>
      </c>
      <c r="S70">
        <f t="shared" si="18"/>
        <v>11.035769869606584</v>
      </c>
      <c r="T70">
        <f t="shared" si="22"/>
        <v>121.78821661491652</v>
      </c>
    </row>
    <row r="71" spans="1:20" x14ac:dyDescent="0.25">
      <c r="A71">
        <f t="shared" si="23"/>
        <v>944.94999999999732</v>
      </c>
      <c r="B71">
        <v>80</v>
      </c>
      <c r="C71">
        <f t="shared" si="14"/>
        <v>73.871172885523265</v>
      </c>
      <c r="D71">
        <f t="shared" si="15"/>
        <v>295.60370012620865</v>
      </c>
      <c r="E71">
        <f t="shared" si="19"/>
        <v>6.128827114476735</v>
      </c>
      <c r="F71">
        <f t="shared" si="20"/>
        <v>5.8377875783934003E-27</v>
      </c>
      <c r="G71">
        <f t="shared" si="20"/>
        <v>2.6500840499115201E-20</v>
      </c>
      <c r="H71">
        <f t="shared" si="20"/>
        <v>4.228757812242982E-14</v>
      </c>
      <c r="I71">
        <f t="shared" si="20"/>
        <v>0</v>
      </c>
      <c r="J71">
        <f t="shared" si="24"/>
        <v>1.3129177624289685E-72</v>
      </c>
      <c r="K71">
        <f t="shared" si="24"/>
        <v>5.6494164890672591E-63</v>
      </c>
      <c r="L71">
        <f t="shared" si="24"/>
        <v>1.2510940972753561E-52</v>
      </c>
      <c r="M71">
        <f t="shared" si="24"/>
        <v>0</v>
      </c>
      <c r="N71">
        <f t="shared" si="26"/>
        <v>1.4614659645073378E-86</v>
      </c>
      <c r="O71">
        <f t="shared" si="26"/>
        <v>4.5976901582666128E-76</v>
      </c>
      <c r="P71">
        <f t="shared" si="26"/>
        <v>1.376693555946747E-64</v>
      </c>
      <c r="Q71">
        <f t="shared" si="26"/>
        <v>0</v>
      </c>
      <c r="R71">
        <f t="shared" si="21"/>
        <v>4.2287604623276159E-14</v>
      </c>
      <c r="S71">
        <f t="shared" si="18"/>
        <v>6.1288271144766924</v>
      </c>
      <c r="T71">
        <f t="shared" si="22"/>
        <v>37.562521799144697</v>
      </c>
    </row>
    <row r="72" spans="1:20" x14ac:dyDescent="0.25">
      <c r="A72">
        <f t="shared" si="23"/>
        <v>944.99999999999727</v>
      </c>
      <c r="B72">
        <v>83</v>
      </c>
      <c r="C72">
        <f t="shared" si="14"/>
        <v>73.778115640653368</v>
      </c>
      <c r="D72">
        <f t="shared" si="15"/>
        <v>295.5537001262087</v>
      </c>
      <c r="E72">
        <f t="shared" si="19"/>
        <v>9.2218843593466318</v>
      </c>
      <c r="F72">
        <f t="shared" si="20"/>
        <v>1.0841332519073439E-26</v>
      </c>
      <c r="G72">
        <f t="shared" si="20"/>
        <v>4.573177558608526E-20</v>
      </c>
      <c r="H72">
        <f t="shared" si="20"/>
        <v>6.6289320668246304E-14</v>
      </c>
      <c r="I72">
        <f t="shared" si="20"/>
        <v>0</v>
      </c>
      <c r="J72">
        <f t="shared" si="24"/>
        <v>3.1798148256005378E-72</v>
      </c>
      <c r="K72">
        <f t="shared" si="24"/>
        <v>1.2904957475584943E-62</v>
      </c>
      <c r="L72">
        <f t="shared" si="24"/>
        <v>2.6471461800692439E-52</v>
      </c>
      <c r="M72">
        <f t="shared" si="24"/>
        <v>0</v>
      </c>
      <c r="N72">
        <f t="shared" ref="N72:Q91" si="27">N$5*EXP(-(($D72-N$6)^2)/(2*N$7^2))</f>
        <v>3.8311367713769103E-86</v>
      </c>
      <c r="O72">
        <f t="shared" si="27"/>
        <v>1.1367561958808995E-75</v>
      </c>
      <c r="P72">
        <f t="shared" si="27"/>
        <v>3.1528250602415922E-64</v>
      </c>
      <c r="Q72">
        <f t="shared" si="27"/>
        <v>0</v>
      </c>
      <c r="R72">
        <f t="shared" si="21"/>
        <v>6.628936640003273E-14</v>
      </c>
      <c r="S72">
        <f t="shared" si="18"/>
        <v>9.221884359346566</v>
      </c>
      <c r="T72">
        <f t="shared" si="22"/>
        <v>85.04315113716082</v>
      </c>
    </row>
    <row r="73" spans="1:20" x14ac:dyDescent="0.25">
      <c r="A73">
        <f t="shared" si="23"/>
        <v>945.04999999999723</v>
      </c>
      <c r="B73">
        <v>79</v>
      </c>
      <c r="C73">
        <f t="shared" si="14"/>
        <v>73.685058395783471</v>
      </c>
      <c r="D73">
        <f t="shared" si="15"/>
        <v>295.50370012620874</v>
      </c>
      <c r="E73">
        <f t="shared" si="19"/>
        <v>5.3149416042165285</v>
      </c>
      <c r="F73">
        <f t="shared" si="20"/>
        <v>2.0074688720378226E-26</v>
      </c>
      <c r="G73">
        <f t="shared" si="20"/>
        <v>7.8687954679068798E-20</v>
      </c>
      <c r="H73">
        <f t="shared" si="20"/>
        <v>1.0361105634569091E-13</v>
      </c>
      <c r="I73">
        <f t="shared" si="20"/>
        <v>0</v>
      </c>
      <c r="J73">
        <f t="shared" si="24"/>
        <v>7.6834296084543518E-72</v>
      </c>
      <c r="K73">
        <f t="shared" si="24"/>
        <v>2.9410238299276656E-62</v>
      </c>
      <c r="L73">
        <f t="shared" si="24"/>
        <v>5.5879801523387927E-52</v>
      </c>
      <c r="M73">
        <f t="shared" si="24"/>
        <v>0</v>
      </c>
      <c r="N73">
        <f t="shared" si="27"/>
        <v>1.0019720070168399E-85</v>
      </c>
      <c r="O73">
        <f t="shared" si="27"/>
        <v>2.8040382950634742E-75</v>
      </c>
      <c r="P73">
        <f t="shared" si="27"/>
        <v>7.2036308481982266E-64</v>
      </c>
      <c r="Q73">
        <f t="shared" si="27"/>
        <v>0</v>
      </c>
      <c r="R73">
        <f t="shared" si="21"/>
        <v>1.0361113503366567E-13</v>
      </c>
      <c r="S73">
        <f t="shared" si="18"/>
        <v>5.3149416042164246</v>
      </c>
      <c r="T73">
        <f t="shared" si="22"/>
        <v>28.24860425623066</v>
      </c>
    </row>
    <row r="74" spans="1:20" x14ac:dyDescent="0.25">
      <c r="A74">
        <f t="shared" si="23"/>
        <v>945.09999999999718</v>
      </c>
      <c r="B74">
        <v>89</v>
      </c>
      <c r="C74">
        <f t="shared" si="14"/>
        <v>73.592001150913575</v>
      </c>
      <c r="D74">
        <f t="shared" si="15"/>
        <v>295.45370012620879</v>
      </c>
      <c r="E74">
        <f t="shared" si="19"/>
        <v>15.407998849086425</v>
      </c>
      <c r="F74">
        <f t="shared" si="20"/>
        <v>3.706352764292007E-26</v>
      </c>
      <c r="G74">
        <f t="shared" si="20"/>
        <v>1.3499889944167561E-19</v>
      </c>
      <c r="H74">
        <f t="shared" si="20"/>
        <v>1.614731852685937E-13</v>
      </c>
      <c r="I74">
        <f t="shared" si="20"/>
        <v>0</v>
      </c>
      <c r="J74">
        <f t="shared" si="24"/>
        <v>1.8522405377962484E-71</v>
      </c>
      <c r="K74">
        <f t="shared" si="24"/>
        <v>6.686971775192611E-62</v>
      </c>
      <c r="L74">
        <f t="shared" si="24"/>
        <v>1.1768490642533997E-51</v>
      </c>
      <c r="M74">
        <f t="shared" si="24"/>
        <v>0</v>
      </c>
      <c r="N74">
        <f t="shared" si="27"/>
        <v>2.6144028082112405E-85</v>
      </c>
      <c r="O74">
        <f t="shared" si="27"/>
        <v>6.9006425559639125E-75</v>
      </c>
      <c r="P74">
        <f t="shared" si="27"/>
        <v>1.642071280945478E-63</v>
      </c>
      <c r="Q74">
        <f t="shared" si="27"/>
        <v>0</v>
      </c>
      <c r="R74">
        <f t="shared" si="21"/>
        <v>1.614733202675302E-13</v>
      </c>
      <c r="S74">
        <f t="shared" si="18"/>
        <v>15.407998849086264</v>
      </c>
      <c r="T74">
        <f t="shared" si="22"/>
        <v>237.40642853344363</v>
      </c>
    </row>
    <row r="75" spans="1:20" x14ac:dyDescent="0.25">
      <c r="A75">
        <f t="shared" si="23"/>
        <v>945.14999999999714</v>
      </c>
      <c r="B75">
        <v>86</v>
      </c>
      <c r="C75">
        <f t="shared" si="14"/>
        <v>73.498943906043678</v>
      </c>
      <c r="D75">
        <f t="shared" si="15"/>
        <v>295.40370012620883</v>
      </c>
      <c r="E75">
        <f t="shared" si="19"/>
        <v>12.501056093956322</v>
      </c>
      <c r="F75">
        <f t="shared" si="20"/>
        <v>6.8230171470230078E-26</v>
      </c>
      <c r="G75">
        <f t="shared" si="20"/>
        <v>2.3093192558415002E-19</v>
      </c>
      <c r="H75">
        <f t="shared" si="20"/>
        <v>2.5091492856107403E-13</v>
      </c>
      <c r="I75">
        <f t="shared" si="20"/>
        <v>0</v>
      </c>
      <c r="J75">
        <f t="shared" si="24"/>
        <v>4.4548043380538718E-71</v>
      </c>
      <c r="K75">
        <f t="shared" si="24"/>
        <v>1.5168736871963124E-61</v>
      </c>
      <c r="L75">
        <f t="shared" si="24"/>
        <v>2.4727240841209294E-51</v>
      </c>
      <c r="M75">
        <f t="shared" si="24"/>
        <v>0</v>
      </c>
      <c r="N75">
        <f t="shared" si="27"/>
        <v>6.8057876641733219E-85</v>
      </c>
      <c r="O75">
        <f t="shared" si="27"/>
        <v>1.6942757884287064E-74</v>
      </c>
      <c r="P75">
        <f t="shared" si="27"/>
        <v>3.734406092949467E-63</v>
      </c>
      <c r="Q75">
        <f t="shared" si="27"/>
        <v>0</v>
      </c>
      <c r="R75">
        <f t="shared" si="21"/>
        <v>2.5091515949306785E-13</v>
      </c>
      <c r="S75">
        <f t="shared" si="18"/>
        <v>12.501056093956072</v>
      </c>
      <c r="T75">
        <f t="shared" si="22"/>
        <v>156.27640346423624</v>
      </c>
    </row>
    <row r="76" spans="1:20" x14ac:dyDescent="0.25">
      <c r="A76">
        <f t="shared" si="23"/>
        <v>945.19999999999709</v>
      </c>
      <c r="B76">
        <v>92</v>
      </c>
      <c r="C76">
        <f t="shared" ref="C76:C139" si="28">$W$12*A76+$X$12</f>
        <v>73.405886661173781</v>
      </c>
      <c r="D76">
        <f t="shared" ref="D76:D139" si="29">1253.6-A76-$U$5</f>
        <v>295.35370012620888</v>
      </c>
      <c r="E76">
        <f t="shared" si="19"/>
        <v>18.594113338826219</v>
      </c>
      <c r="F76">
        <f t="shared" si="20"/>
        <v>1.2523852696651719E-25</v>
      </c>
      <c r="G76">
        <f t="shared" si="20"/>
        <v>3.938850555935442E-19</v>
      </c>
      <c r="H76">
        <f t="shared" si="20"/>
        <v>3.8876250119367734E-13</v>
      </c>
      <c r="I76">
        <f t="shared" ref="I76:M139" si="30">I$5*EXP(-(($D76-I$6)^2)/(2*I$7^2))</f>
        <v>0</v>
      </c>
      <c r="J76">
        <f t="shared" si="30"/>
        <v>1.0689290107175634E-70</v>
      </c>
      <c r="K76">
        <f t="shared" si="30"/>
        <v>3.4328776609223393E-61</v>
      </c>
      <c r="L76">
        <f t="shared" si="30"/>
        <v>5.183457384670307E-51</v>
      </c>
      <c r="M76">
        <f t="shared" si="30"/>
        <v>0</v>
      </c>
      <c r="N76">
        <f t="shared" si="27"/>
        <v>1.767556358916827E-84</v>
      </c>
      <c r="O76">
        <f t="shared" si="27"/>
        <v>4.1501869299974713E-74</v>
      </c>
      <c r="P76">
        <f t="shared" si="27"/>
        <v>8.4730557000442872E-63</v>
      </c>
      <c r="Q76">
        <f t="shared" si="27"/>
        <v>0</v>
      </c>
      <c r="R76">
        <f t="shared" si="21"/>
        <v>3.8876289507885819E-13</v>
      </c>
      <c r="S76">
        <f t="shared" ref="S76:S139" si="31">E76-R76</f>
        <v>18.594113338825832</v>
      </c>
      <c r="T76">
        <f t="shared" si="22"/>
        <v>345.74105085710073</v>
      </c>
    </row>
    <row r="77" spans="1:20" x14ac:dyDescent="0.25">
      <c r="A77">
        <f t="shared" si="23"/>
        <v>945.24999999999704</v>
      </c>
      <c r="B77">
        <v>80</v>
      </c>
      <c r="C77">
        <f t="shared" si="28"/>
        <v>73.312829416303657</v>
      </c>
      <c r="D77">
        <f t="shared" si="29"/>
        <v>295.30370012620892</v>
      </c>
      <c r="E77">
        <f t="shared" ref="E77:E140" si="32">B77-C77</f>
        <v>6.6871705836963429</v>
      </c>
      <c r="F77">
        <f t="shared" ref="F77:I140" si="33">F$5*EXP(-(($D77-F$6)^2)/(2*F$7^2))</f>
        <v>2.2920876273683234E-25</v>
      </c>
      <c r="G77">
        <f t="shared" si="33"/>
        <v>6.6986426154968981E-19</v>
      </c>
      <c r="H77">
        <f t="shared" si="33"/>
        <v>6.005843510084048E-13</v>
      </c>
      <c r="I77">
        <f t="shared" si="33"/>
        <v>0</v>
      </c>
      <c r="J77">
        <f t="shared" si="30"/>
        <v>2.5589280511073455E-70</v>
      </c>
      <c r="K77">
        <f t="shared" si="30"/>
        <v>7.7509728618107509E-61</v>
      </c>
      <c r="L77">
        <f t="shared" si="30"/>
        <v>1.0840576709855754E-50</v>
      </c>
      <c r="M77">
        <f t="shared" si="30"/>
        <v>0</v>
      </c>
      <c r="N77">
        <f t="shared" si="27"/>
        <v>4.5799119248249321E-84</v>
      </c>
      <c r="O77">
        <f t="shared" si="27"/>
        <v>1.0142387356340947E-73</v>
      </c>
      <c r="P77">
        <f t="shared" si="27"/>
        <v>1.9179953981551424E-62</v>
      </c>
      <c r="Q77">
        <f t="shared" si="27"/>
        <v>0</v>
      </c>
      <c r="R77">
        <f t="shared" ref="R77:R140" si="34">SUM(F77:Q77)</f>
        <v>6.0058502087289555E-13</v>
      </c>
      <c r="S77">
        <f t="shared" si="31"/>
        <v>6.6871705836957425</v>
      </c>
      <c r="T77">
        <f t="shared" ref="T77:T140" si="35">(S77)^2</f>
        <v>44.718250415445659</v>
      </c>
    </row>
    <row r="78" spans="1:20" x14ac:dyDescent="0.25">
      <c r="A78">
        <f t="shared" ref="A78:A141" si="36">A77+$B$7</f>
        <v>945.299999999997</v>
      </c>
      <c r="B78">
        <v>75</v>
      </c>
      <c r="C78">
        <f t="shared" si="28"/>
        <v>73.21977217143376</v>
      </c>
      <c r="D78">
        <f t="shared" si="29"/>
        <v>295.25370012620897</v>
      </c>
      <c r="E78">
        <f t="shared" si="32"/>
        <v>1.7802278285662396</v>
      </c>
      <c r="F78">
        <f t="shared" si="33"/>
        <v>4.1826956109175135E-25</v>
      </c>
      <c r="G78">
        <f t="shared" si="33"/>
        <v>1.1358889907969573E-18</v>
      </c>
      <c r="H78">
        <f t="shared" si="33"/>
        <v>9.251143849949552E-13</v>
      </c>
      <c r="I78">
        <f t="shared" si="33"/>
        <v>0</v>
      </c>
      <c r="J78">
        <f t="shared" si="30"/>
        <v>6.1116189275034227E-70</v>
      </c>
      <c r="K78">
        <f t="shared" si="30"/>
        <v>1.7459953675738835E-60</v>
      </c>
      <c r="L78">
        <f t="shared" si="30"/>
        <v>2.2619042808101292E-50</v>
      </c>
      <c r="M78">
        <f t="shared" si="30"/>
        <v>0</v>
      </c>
      <c r="N78">
        <f t="shared" si="27"/>
        <v>1.1839407351016021E-83</v>
      </c>
      <c r="O78">
        <f t="shared" si="27"/>
        <v>2.4728724076883968E-73</v>
      </c>
      <c r="P78">
        <f t="shared" si="27"/>
        <v>4.3315570754659056E-62</v>
      </c>
      <c r="Q78">
        <f t="shared" si="27"/>
        <v>0</v>
      </c>
      <c r="R78">
        <f t="shared" si="34"/>
        <v>9.2511552088436432E-13</v>
      </c>
      <c r="S78">
        <f t="shared" si="31"/>
        <v>1.7802278285653146</v>
      </c>
      <c r="T78">
        <f t="shared" si="35"/>
        <v>3.1692111215983751</v>
      </c>
    </row>
    <row r="79" spans="1:20" x14ac:dyDescent="0.25">
      <c r="A79">
        <f t="shared" si="36"/>
        <v>945.34999999999695</v>
      </c>
      <c r="B79">
        <v>86</v>
      </c>
      <c r="C79">
        <f t="shared" si="28"/>
        <v>73.126714926563864</v>
      </c>
      <c r="D79">
        <f t="shared" si="29"/>
        <v>295.20370012620901</v>
      </c>
      <c r="E79">
        <f t="shared" si="32"/>
        <v>12.873285073436136</v>
      </c>
      <c r="F79">
        <f t="shared" si="33"/>
        <v>7.6104981061687656E-25</v>
      </c>
      <c r="G79">
        <f t="shared" si="33"/>
        <v>1.9205107852018506E-18</v>
      </c>
      <c r="H79">
        <f t="shared" si="33"/>
        <v>1.4208513163516206E-12</v>
      </c>
      <c r="I79">
        <f t="shared" si="33"/>
        <v>0</v>
      </c>
      <c r="J79">
        <f t="shared" si="30"/>
        <v>1.4562751555530436E-69</v>
      </c>
      <c r="K79">
        <f t="shared" si="30"/>
        <v>3.9239091076422551E-60</v>
      </c>
      <c r="L79">
        <f t="shared" si="30"/>
        <v>4.7085267182477126E-50</v>
      </c>
      <c r="M79">
        <f t="shared" si="30"/>
        <v>0</v>
      </c>
      <c r="N79">
        <f t="shared" si="27"/>
        <v>3.0534568096104957E-83</v>
      </c>
      <c r="O79">
        <f t="shared" si="27"/>
        <v>6.0152295522055509E-73</v>
      </c>
      <c r="P79">
        <f t="shared" si="27"/>
        <v>9.7595434710727092E-62</v>
      </c>
      <c r="Q79">
        <f t="shared" si="27"/>
        <v>0</v>
      </c>
      <c r="R79">
        <f t="shared" si="34"/>
        <v>1.4208532368631669E-12</v>
      </c>
      <c r="S79">
        <f t="shared" si="31"/>
        <v>12.873285073434715</v>
      </c>
      <c r="T79">
        <f t="shared" si="35"/>
        <v>165.72146858191704</v>
      </c>
    </row>
    <row r="80" spans="1:20" x14ac:dyDescent="0.25">
      <c r="A80">
        <f t="shared" si="36"/>
        <v>945.39999999999691</v>
      </c>
      <c r="B80">
        <v>76</v>
      </c>
      <c r="C80">
        <f t="shared" si="28"/>
        <v>73.033657681693967</v>
      </c>
      <c r="D80">
        <f t="shared" si="29"/>
        <v>295.15370012620906</v>
      </c>
      <c r="E80">
        <f t="shared" si="32"/>
        <v>2.9663423183060331</v>
      </c>
      <c r="F80">
        <f t="shared" si="33"/>
        <v>1.3807074925987887E-24</v>
      </c>
      <c r="G80">
        <f t="shared" si="33"/>
        <v>3.2376461975963581E-18</v>
      </c>
      <c r="H80">
        <f t="shared" si="33"/>
        <v>2.1758733435421335E-12</v>
      </c>
      <c r="I80">
        <f t="shared" si="33"/>
        <v>0</v>
      </c>
      <c r="J80">
        <f t="shared" si="30"/>
        <v>3.4619404614822918E-69</v>
      </c>
      <c r="K80">
        <f t="shared" si="30"/>
        <v>8.797996235428643E-60</v>
      </c>
      <c r="L80">
        <f t="shared" si="30"/>
        <v>9.7787836292043227E-50</v>
      </c>
      <c r="M80">
        <f t="shared" si="30"/>
        <v>0</v>
      </c>
      <c r="N80">
        <f t="shared" si="27"/>
        <v>7.856743600923148E-83</v>
      </c>
      <c r="O80">
        <f t="shared" si="27"/>
        <v>1.4597943661787623E-72</v>
      </c>
      <c r="P80">
        <f t="shared" si="27"/>
        <v>2.1938349219804396E-61</v>
      </c>
      <c r="Q80">
        <f t="shared" si="27"/>
        <v>0</v>
      </c>
      <c r="R80">
        <f t="shared" si="34"/>
        <v>2.175876581189712E-12</v>
      </c>
      <c r="S80">
        <f t="shared" si="31"/>
        <v>2.9663423183038571</v>
      </c>
      <c r="T80">
        <f t="shared" si="35"/>
        <v>8.7991867493603007</v>
      </c>
    </row>
    <row r="81" spans="1:20" x14ac:dyDescent="0.25">
      <c r="A81">
        <f t="shared" si="36"/>
        <v>945.44999999999686</v>
      </c>
      <c r="B81">
        <v>75</v>
      </c>
      <c r="C81">
        <f t="shared" si="28"/>
        <v>72.94060043682407</v>
      </c>
      <c r="D81">
        <f t="shared" si="29"/>
        <v>295.10370012620911</v>
      </c>
      <c r="E81">
        <f t="shared" si="32"/>
        <v>2.0593995631759299</v>
      </c>
      <c r="F81">
        <f t="shared" si="33"/>
        <v>2.4975952445480898E-24</v>
      </c>
      <c r="G81">
        <f t="shared" si="33"/>
        <v>5.4421913039961418E-18</v>
      </c>
      <c r="H81">
        <f t="shared" si="33"/>
        <v>3.3223881358363032E-12</v>
      </c>
      <c r="I81">
        <f t="shared" si="33"/>
        <v>0</v>
      </c>
      <c r="J81">
        <f t="shared" si="30"/>
        <v>8.2107859375314221E-69</v>
      </c>
      <c r="K81">
        <f t="shared" si="30"/>
        <v>1.9680566064006062E-59</v>
      </c>
      <c r="L81">
        <f t="shared" si="30"/>
        <v>2.0261594313862316E-49</v>
      </c>
      <c r="M81">
        <f t="shared" si="30"/>
        <v>0</v>
      </c>
      <c r="N81">
        <f t="shared" si="27"/>
        <v>2.0168906870430296E-82</v>
      </c>
      <c r="O81">
        <f t="shared" si="27"/>
        <v>3.5344361625773962E-72</v>
      </c>
      <c r="P81">
        <f t="shared" si="27"/>
        <v>4.9200256734831892E-61</v>
      </c>
      <c r="Q81">
        <f t="shared" si="27"/>
        <v>0</v>
      </c>
      <c r="R81">
        <f t="shared" si="34"/>
        <v>3.3223935780301047E-12</v>
      </c>
      <c r="S81">
        <f t="shared" si="31"/>
        <v>2.0593995631726076</v>
      </c>
      <c r="T81">
        <f t="shared" si="35"/>
        <v>4.2411265607955269</v>
      </c>
    </row>
    <row r="82" spans="1:20" x14ac:dyDescent="0.25">
      <c r="A82">
        <f t="shared" si="36"/>
        <v>945.49999999999682</v>
      </c>
      <c r="B82">
        <v>85</v>
      </c>
      <c r="C82">
        <f t="shared" si="28"/>
        <v>72.847543191954173</v>
      </c>
      <c r="D82">
        <f t="shared" si="29"/>
        <v>295.05370012620915</v>
      </c>
      <c r="E82">
        <f t="shared" si="32"/>
        <v>12.152456808045827</v>
      </c>
      <c r="F82">
        <f t="shared" si="33"/>
        <v>4.504786510263841E-24</v>
      </c>
      <c r="G82">
        <f t="shared" si="33"/>
        <v>9.1211583940226186E-18</v>
      </c>
      <c r="H82">
        <f t="shared" si="33"/>
        <v>5.0582338153045447E-12</v>
      </c>
      <c r="I82">
        <f t="shared" si="33"/>
        <v>0</v>
      </c>
      <c r="J82">
        <f t="shared" si="30"/>
        <v>1.942848096143458E-68</v>
      </c>
      <c r="K82">
        <f t="shared" si="30"/>
        <v>4.3921825344732024E-59</v>
      </c>
      <c r="L82">
        <f t="shared" si="30"/>
        <v>4.1884310955362911E-49</v>
      </c>
      <c r="M82">
        <f t="shared" si="30"/>
        <v>0</v>
      </c>
      <c r="N82">
        <f t="shared" si="27"/>
        <v>5.1654852029482292E-82</v>
      </c>
      <c r="O82">
        <f t="shared" si="27"/>
        <v>8.5376349588816382E-72</v>
      </c>
      <c r="P82">
        <f t="shared" si="27"/>
        <v>1.1008287759537283E-60</v>
      </c>
      <c r="Q82">
        <f t="shared" si="27"/>
        <v>0</v>
      </c>
      <c r="R82">
        <f t="shared" si="34"/>
        <v>5.0582429364674433E-12</v>
      </c>
      <c r="S82">
        <f t="shared" si="31"/>
        <v>12.152456808040768</v>
      </c>
      <c r="T82">
        <f t="shared" si="35"/>
        <v>147.68220647129641</v>
      </c>
    </row>
    <row r="83" spans="1:20" x14ac:dyDescent="0.25">
      <c r="A83">
        <f t="shared" si="36"/>
        <v>945.54999999999677</v>
      </c>
      <c r="B83">
        <v>70</v>
      </c>
      <c r="C83">
        <f t="shared" si="28"/>
        <v>72.754485947084049</v>
      </c>
      <c r="D83">
        <f t="shared" si="29"/>
        <v>295.0037001262092</v>
      </c>
      <c r="E83">
        <f t="shared" si="32"/>
        <v>-2.7544859470840493</v>
      </c>
      <c r="F83">
        <f t="shared" si="33"/>
        <v>8.1013640162782069E-24</v>
      </c>
      <c r="G83">
        <f t="shared" si="33"/>
        <v>1.5242561953362127E-17</v>
      </c>
      <c r="H83">
        <f t="shared" si="33"/>
        <v>7.6785499146498398E-12</v>
      </c>
      <c r="I83">
        <f t="shared" si="33"/>
        <v>0</v>
      </c>
      <c r="J83">
        <f t="shared" si="30"/>
        <v>4.5865057615693441E-68</v>
      </c>
      <c r="K83">
        <f t="shared" si="30"/>
        <v>9.7793987944483323E-59</v>
      </c>
      <c r="L83">
        <f t="shared" si="30"/>
        <v>8.6380977831840263E-49</v>
      </c>
      <c r="M83">
        <f t="shared" si="30"/>
        <v>0</v>
      </c>
      <c r="N83">
        <f t="shared" si="27"/>
        <v>1.3198630293028995E-81</v>
      </c>
      <c r="O83">
        <f t="shared" si="27"/>
        <v>2.0575197029063844E-71</v>
      </c>
      <c r="P83">
        <f t="shared" si="27"/>
        <v>2.4573168534688532E-60</v>
      </c>
      <c r="Q83">
        <f t="shared" si="27"/>
        <v>0</v>
      </c>
      <c r="R83">
        <f t="shared" si="34"/>
        <v>7.6785651572198942E-12</v>
      </c>
      <c r="S83">
        <f t="shared" si="31"/>
        <v>-2.754485947091728</v>
      </c>
      <c r="T83">
        <f t="shared" si="35"/>
        <v>7.5871928327258136</v>
      </c>
    </row>
    <row r="84" spans="1:20" x14ac:dyDescent="0.25">
      <c r="A84">
        <f t="shared" si="36"/>
        <v>945.59999999999673</v>
      </c>
      <c r="B84">
        <v>88</v>
      </c>
      <c r="C84">
        <f t="shared" si="28"/>
        <v>72.661428702214153</v>
      </c>
      <c r="D84">
        <f t="shared" si="29"/>
        <v>294.95370012620924</v>
      </c>
      <c r="E84">
        <f t="shared" si="32"/>
        <v>15.338571297785847</v>
      </c>
      <c r="F84">
        <f t="shared" si="33"/>
        <v>1.4526930449382317E-23</v>
      </c>
      <c r="G84">
        <f t="shared" si="33"/>
        <v>2.5397894685383277E-17</v>
      </c>
      <c r="H84">
        <f t="shared" si="33"/>
        <v>1.1622279106757822E-11</v>
      </c>
      <c r="I84">
        <f t="shared" si="33"/>
        <v>0</v>
      </c>
      <c r="J84">
        <f t="shared" si="30"/>
        <v>1.0802244967114943E-67</v>
      </c>
      <c r="K84">
        <f t="shared" si="30"/>
        <v>2.1723655829424427E-58</v>
      </c>
      <c r="L84">
        <f t="shared" si="30"/>
        <v>1.7773535981274531E-48</v>
      </c>
      <c r="M84">
        <f t="shared" si="30"/>
        <v>0</v>
      </c>
      <c r="N84">
        <f t="shared" si="27"/>
        <v>3.3646166307396611E-81</v>
      </c>
      <c r="O84">
        <f t="shared" si="27"/>
        <v>4.9469714574864738E-71</v>
      </c>
      <c r="P84">
        <f t="shared" si="27"/>
        <v>5.4725725275791843E-60</v>
      </c>
      <c r="Q84">
        <f t="shared" si="27"/>
        <v>0</v>
      </c>
      <c r="R84">
        <f t="shared" si="34"/>
        <v>1.1622304504667034E-11</v>
      </c>
      <c r="S84">
        <f t="shared" si="31"/>
        <v>15.338571297774225</v>
      </c>
      <c r="T84">
        <f t="shared" si="35"/>
        <v>235.27176945690326</v>
      </c>
    </row>
    <row r="85" spans="1:20" x14ac:dyDescent="0.25">
      <c r="A85">
        <f t="shared" si="36"/>
        <v>945.64999999999668</v>
      </c>
      <c r="B85">
        <v>92</v>
      </c>
      <c r="C85">
        <f t="shared" si="28"/>
        <v>72.568371457344256</v>
      </c>
      <c r="D85">
        <f t="shared" si="29"/>
        <v>294.90370012620929</v>
      </c>
      <c r="E85">
        <f t="shared" si="32"/>
        <v>19.431628542655744</v>
      </c>
      <c r="F85">
        <f t="shared" si="33"/>
        <v>2.5972953960369903E-23</v>
      </c>
      <c r="G85">
        <f t="shared" si="33"/>
        <v>4.219580192113002E-17</v>
      </c>
      <c r="H85">
        <f t="shared" si="33"/>
        <v>1.7540225300907646E-11</v>
      </c>
      <c r="I85">
        <f t="shared" si="33"/>
        <v>0</v>
      </c>
      <c r="J85">
        <f t="shared" si="30"/>
        <v>2.5382540108008485E-67</v>
      </c>
      <c r="K85">
        <f t="shared" si="30"/>
        <v>4.8144053346450681E-58</v>
      </c>
      <c r="L85">
        <f t="shared" si="30"/>
        <v>3.6485351999300318E-48</v>
      </c>
      <c r="M85">
        <f t="shared" si="30"/>
        <v>0</v>
      </c>
      <c r="N85">
        <f t="shared" si="27"/>
        <v>8.5571922961164637E-81</v>
      </c>
      <c r="O85">
        <f t="shared" si="27"/>
        <v>1.1866531257850072E-70</v>
      </c>
      <c r="P85">
        <f t="shared" si="27"/>
        <v>1.215936439387367E-59</v>
      </c>
      <c r="Q85">
        <f t="shared" si="27"/>
        <v>0</v>
      </c>
      <c r="R85">
        <f t="shared" si="34"/>
        <v>1.7540267496735539E-11</v>
      </c>
      <c r="S85">
        <f t="shared" si="31"/>
        <v>19.431628542638204</v>
      </c>
      <c r="T85">
        <f t="shared" si="35"/>
        <v>377.58818781907178</v>
      </c>
    </row>
    <row r="86" spans="1:20" x14ac:dyDescent="0.25">
      <c r="A86">
        <f t="shared" si="36"/>
        <v>945.69999999999663</v>
      </c>
      <c r="B86">
        <v>83</v>
      </c>
      <c r="C86">
        <f t="shared" si="28"/>
        <v>72.475314212474359</v>
      </c>
      <c r="D86">
        <f t="shared" si="29"/>
        <v>294.85370012620933</v>
      </c>
      <c r="E86">
        <f t="shared" si="32"/>
        <v>10.524685787525641</v>
      </c>
      <c r="F86">
        <f t="shared" si="33"/>
        <v>4.6302091826306793E-23</v>
      </c>
      <c r="G86">
        <f t="shared" si="33"/>
        <v>6.9899255440338877E-17</v>
      </c>
      <c r="H86">
        <f t="shared" si="33"/>
        <v>2.6394340321725492E-11</v>
      </c>
      <c r="I86">
        <f t="shared" si="33"/>
        <v>0</v>
      </c>
      <c r="J86">
        <f t="shared" si="30"/>
        <v>5.9503857573272603E-67</v>
      </c>
      <c r="K86">
        <f t="shared" si="30"/>
        <v>1.0644894723358623E-57</v>
      </c>
      <c r="L86">
        <f t="shared" si="30"/>
        <v>7.4722642923458969E-48</v>
      </c>
      <c r="M86">
        <f t="shared" si="30"/>
        <v>0</v>
      </c>
      <c r="N86">
        <f t="shared" si="27"/>
        <v>2.1712807238348565E-80</v>
      </c>
      <c r="O86">
        <f t="shared" si="27"/>
        <v>2.8398614443244728E-70</v>
      </c>
      <c r="P86">
        <f t="shared" si="27"/>
        <v>2.6953750404058492E-59</v>
      </c>
      <c r="Q86">
        <f t="shared" si="27"/>
        <v>0</v>
      </c>
      <c r="R86">
        <f t="shared" si="34"/>
        <v>2.6394410221027233E-11</v>
      </c>
      <c r="S86">
        <f t="shared" si="31"/>
        <v>10.524685787499246</v>
      </c>
      <c r="T86">
        <f t="shared" si="35"/>
        <v>110.76901092558863</v>
      </c>
    </row>
    <row r="87" spans="1:20" x14ac:dyDescent="0.25">
      <c r="A87">
        <f t="shared" si="36"/>
        <v>945.74999999999659</v>
      </c>
      <c r="B87">
        <v>85</v>
      </c>
      <c r="C87">
        <f t="shared" si="28"/>
        <v>72.382256967604462</v>
      </c>
      <c r="D87">
        <f t="shared" si="29"/>
        <v>294.80370012620938</v>
      </c>
      <c r="E87">
        <f t="shared" si="32"/>
        <v>12.617743032395538</v>
      </c>
      <c r="F87">
        <f t="shared" si="33"/>
        <v>8.2302240096621902E-23</v>
      </c>
      <c r="G87">
        <f t="shared" si="33"/>
        <v>1.1545364064971325E-16</v>
      </c>
      <c r="H87">
        <f t="shared" si="33"/>
        <v>3.9602101675952767E-11</v>
      </c>
      <c r="I87">
        <f t="shared" si="33"/>
        <v>0</v>
      </c>
      <c r="J87">
        <f t="shared" si="30"/>
        <v>1.3916952435350288E-66</v>
      </c>
      <c r="K87">
        <f t="shared" si="30"/>
        <v>2.3481674886459702E-57</v>
      </c>
      <c r="L87">
        <f t="shared" si="30"/>
        <v>1.5267744700097768E-47</v>
      </c>
      <c r="M87">
        <f t="shared" si="30"/>
        <v>0</v>
      </c>
      <c r="N87">
        <f t="shared" si="27"/>
        <v>5.496543168235592E-80</v>
      </c>
      <c r="O87">
        <f t="shared" si="27"/>
        <v>6.7804652806844216E-70</v>
      </c>
      <c r="P87">
        <f t="shared" si="27"/>
        <v>5.9609641810562913E-59</v>
      </c>
      <c r="Q87">
        <f t="shared" si="27"/>
        <v>0</v>
      </c>
      <c r="R87">
        <f t="shared" si="34"/>
        <v>3.960221712967572E-11</v>
      </c>
      <c r="S87">
        <f t="shared" si="31"/>
        <v>12.617743032355936</v>
      </c>
      <c r="T87">
        <f t="shared" si="35"/>
        <v>159.20743923056676</v>
      </c>
    </row>
    <row r="88" spans="1:20" x14ac:dyDescent="0.25">
      <c r="A88">
        <f t="shared" si="36"/>
        <v>945.79999999999654</v>
      </c>
      <c r="B88">
        <v>82</v>
      </c>
      <c r="C88">
        <f t="shared" si="28"/>
        <v>72.289199722734566</v>
      </c>
      <c r="D88">
        <f t="shared" si="29"/>
        <v>294.75370012620942</v>
      </c>
      <c r="E88">
        <f t="shared" si="32"/>
        <v>9.7108002772654345</v>
      </c>
      <c r="F88">
        <f t="shared" si="33"/>
        <v>1.4586613572837817E-22</v>
      </c>
      <c r="G88">
        <f t="shared" si="33"/>
        <v>1.9014043915083905E-16</v>
      </c>
      <c r="H88">
        <f t="shared" si="33"/>
        <v>5.9245781787538747E-11</v>
      </c>
      <c r="I88">
        <f t="shared" si="33"/>
        <v>0</v>
      </c>
      <c r="J88">
        <f t="shared" si="30"/>
        <v>3.2473727752121953E-66</v>
      </c>
      <c r="K88">
        <f t="shared" si="30"/>
        <v>5.1678006460552055E-57</v>
      </c>
      <c r="L88">
        <f t="shared" si="30"/>
        <v>3.1123364227654399E-47</v>
      </c>
      <c r="M88">
        <f t="shared" si="30"/>
        <v>0</v>
      </c>
      <c r="N88">
        <f t="shared" si="27"/>
        <v>1.3882008005132682E-79</v>
      </c>
      <c r="O88">
        <f t="shared" si="27"/>
        <v>1.6151424161538002E-69</v>
      </c>
      <c r="P88">
        <f t="shared" si="27"/>
        <v>1.3152333209075872E-58</v>
      </c>
      <c r="Q88">
        <f t="shared" si="27"/>
        <v>0</v>
      </c>
      <c r="R88">
        <f t="shared" si="34"/>
        <v>5.924597192812376E-11</v>
      </c>
      <c r="S88">
        <f t="shared" si="31"/>
        <v>9.7108002772061877</v>
      </c>
      <c r="T88">
        <f t="shared" si="35"/>
        <v>94.299642023787769</v>
      </c>
    </row>
    <row r="89" spans="1:20" x14ac:dyDescent="0.25">
      <c r="A89">
        <f t="shared" si="36"/>
        <v>945.8499999999965</v>
      </c>
      <c r="B89">
        <v>83</v>
      </c>
      <c r="C89">
        <f t="shared" si="28"/>
        <v>72.196142477864669</v>
      </c>
      <c r="D89">
        <f t="shared" si="29"/>
        <v>294.70370012620947</v>
      </c>
      <c r="E89">
        <f t="shared" si="32"/>
        <v>10.803857522135331</v>
      </c>
      <c r="F89">
        <f t="shared" si="33"/>
        <v>2.5776804485688986E-22</v>
      </c>
      <c r="G89">
        <f t="shared" si="33"/>
        <v>3.1222892284961753E-16</v>
      </c>
      <c r="H89">
        <f t="shared" si="33"/>
        <v>8.8374793629844614E-11</v>
      </c>
      <c r="I89">
        <f t="shared" si="33"/>
        <v>0</v>
      </c>
      <c r="J89">
        <f t="shared" si="30"/>
        <v>7.5597795086069549E-66</v>
      </c>
      <c r="K89">
        <f t="shared" si="30"/>
        <v>1.1346748113079868E-56</v>
      </c>
      <c r="L89">
        <f t="shared" si="30"/>
        <v>6.3297588131213665E-47</v>
      </c>
      <c r="M89">
        <f t="shared" si="30"/>
        <v>0</v>
      </c>
      <c r="N89">
        <f t="shared" si="27"/>
        <v>3.4978720475202609E-79</v>
      </c>
      <c r="O89">
        <f t="shared" si="27"/>
        <v>3.8384079452924857E-69</v>
      </c>
      <c r="P89">
        <f t="shared" si="27"/>
        <v>2.8951966984964852E-58</v>
      </c>
      <c r="Q89">
        <f t="shared" si="27"/>
        <v>0</v>
      </c>
      <c r="R89">
        <f t="shared" si="34"/>
        <v>8.8375105859025225E-11</v>
      </c>
      <c r="S89">
        <f t="shared" si="31"/>
        <v>10.803857522046956</v>
      </c>
      <c r="T89">
        <f t="shared" si="35"/>
        <v>116.72333735669059</v>
      </c>
    </row>
    <row r="90" spans="1:20" x14ac:dyDescent="0.25">
      <c r="A90">
        <f t="shared" si="36"/>
        <v>945.89999999999645</v>
      </c>
      <c r="B90">
        <v>86</v>
      </c>
      <c r="C90">
        <f t="shared" si="28"/>
        <v>72.103085232994545</v>
      </c>
      <c r="D90">
        <f t="shared" si="29"/>
        <v>294.65370012620951</v>
      </c>
      <c r="E90">
        <f t="shared" si="32"/>
        <v>13.896914767005455</v>
      </c>
      <c r="F90">
        <f t="shared" si="33"/>
        <v>4.5418779010903453E-22</v>
      </c>
      <c r="G90">
        <f t="shared" si="33"/>
        <v>5.1121495106246023E-16</v>
      </c>
      <c r="H90">
        <f t="shared" si="33"/>
        <v>1.3144109500914025E-10</v>
      </c>
      <c r="I90">
        <f t="shared" si="33"/>
        <v>0</v>
      </c>
      <c r="J90">
        <f t="shared" si="30"/>
        <v>1.7558001969954583E-65</v>
      </c>
      <c r="K90">
        <f t="shared" si="30"/>
        <v>2.4855703362275107E-56</v>
      </c>
      <c r="L90">
        <f t="shared" si="30"/>
        <v>1.2843304228146402E-46</v>
      </c>
      <c r="M90">
        <f t="shared" si="30"/>
        <v>0</v>
      </c>
      <c r="N90">
        <f t="shared" si="27"/>
        <v>8.79315094341409E-79</v>
      </c>
      <c r="O90">
        <f t="shared" si="27"/>
        <v>9.1008177555534723E-69</v>
      </c>
      <c r="P90">
        <f t="shared" si="27"/>
        <v>6.3583192173064004E-58</v>
      </c>
      <c r="Q90">
        <f t="shared" si="27"/>
        <v>0</v>
      </c>
      <c r="R90">
        <f t="shared" si="34"/>
        <v>1.3144160622454549E-10</v>
      </c>
      <c r="S90">
        <f t="shared" si="31"/>
        <v>13.896914766874014</v>
      </c>
      <c r="T90">
        <f t="shared" si="35"/>
        <v>193.12424003776101</v>
      </c>
    </row>
    <row r="91" spans="1:20" x14ac:dyDescent="0.25">
      <c r="A91">
        <f t="shared" si="36"/>
        <v>945.94999999999641</v>
      </c>
      <c r="B91">
        <v>96</v>
      </c>
      <c r="C91">
        <f t="shared" si="28"/>
        <v>72.010027988124648</v>
      </c>
      <c r="D91">
        <f t="shared" si="29"/>
        <v>294.60370012620956</v>
      </c>
      <c r="E91">
        <f t="shared" si="32"/>
        <v>23.989972011875352</v>
      </c>
      <c r="F91">
        <f t="shared" si="33"/>
        <v>7.9794619880412642E-22</v>
      </c>
      <c r="G91">
        <f t="shared" si="33"/>
        <v>8.3457570993517943E-16</v>
      </c>
      <c r="H91">
        <f t="shared" si="33"/>
        <v>1.9492417378498066E-10</v>
      </c>
      <c r="I91">
        <f t="shared" si="33"/>
        <v>0</v>
      </c>
      <c r="J91">
        <f t="shared" si="30"/>
        <v>4.0684598921582118E-65</v>
      </c>
      <c r="K91">
        <f t="shared" si="30"/>
        <v>5.4321240795387523E-56</v>
      </c>
      <c r="L91">
        <f t="shared" si="30"/>
        <v>2.5998923079690565E-46</v>
      </c>
      <c r="M91">
        <f t="shared" si="30"/>
        <v>0</v>
      </c>
      <c r="N91">
        <f t="shared" si="27"/>
        <v>2.2053327085746253E-78</v>
      </c>
      <c r="O91">
        <f t="shared" si="27"/>
        <v>2.1527752252624847E-68</v>
      </c>
      <c r="P91">
        <f t="shared" si="27"/>
        <v>1.3931425653948446E-57</v>
      </c>
      <c r="Q91">
        <f t="shared" si="27"/>
        <v>0</v>
      </c>
      <c r="R91">
        <f t="shared" si="34"/>
        <v>1.9492500836148853E-10</v>
      </c>
      <c r="S91">
        <f t="shared" si="31"/>
        <v>23.989972011680425</v>
      </c>
      <c r="T91">
        <f t="shared" si="35"/>
        <v>575.51875712121011</v>
      </c>
    </row>
    <row r="92" spans="1:20" x14ac:dyDescent="0.25">
      <c r="A92">
        <f t="shared" si="36"/>
        <v>945.99999999999636</v>
      </c>
      <c r="B92">
        <v>90</v>
      </c>
      <c r="C92">
        <f t="shared" si="28"/>
        <v>71.916970743254751</v>
      </c>
      <c r="D92">
        <f t="shared" si="29"/>
        <v>294.55370012620961</v>
      </c>
      <c r="E92">
        <f t="shared" si="32"/>
        <v>18.083029256745249</v>
      </c>
      <c r="F92">
        <f t="shared" si="33"/>
        <v>1.397795195189675E-21</v>
      </c>
      <c r="G92">
        <f t="shared" si="33"/>
        <v>1.3585002170573722E-15</v>
      </c>
      <c r="H92">
        <f t="shared" si="33"/>
        <v>2.8822524266136303E-10</v>
      </c>
      <c r="I92">
        <f t="shared" si="33"/>
        <v>0</v>
      </c>
      <c r="J92">
        <f t="shared" si="30"/>
        <v>9.4053284308614302E-65</v>
      </c>
      <c r="K92">
        <f t="shared" si="30"/>
        <v>1.1844106033096877E-55</v>
      </c>
      <c r="L92">
        <f t="shared" si="30"/>
        <v>5.2507692007981528E-46</v>
      </c>
      <c r="M92">
        <f t="shared" si="30"/>
        <v>0</v>
      </c>
      <c r="N92">
        <f t="shared" ref="N92:Q111" si="37">N$5*EXP(-(($D92-N$6)^2)/(2*N$7^2))</f>
        <v>5.518139689648508E-78</v>
      </c>
      <c r="O92">
        <f t="shared" si="37"/>
        <v>5.0804939315972522E-68</v>
      </c>
      <c r="P92">
        <f t="shared" si="37"/>
        <v>3.0453539519561927E-57</v>
      </c>
      <c r="Q92">
        <f t="shared" si="37"/>
        <v>0</v>
      </c>
      <c r="R92">
        <f t="shared" si="34"/>
        <v>2.8822660116297789E-10</v>
      </c>
      <c r="S92">
        <f t="shared" si="31"/>
        <v>18.083029256457021</v>
      </c>
      <c r="T92">
        <f t="shared" si="35"/>
        <v>326.99594708988053</v>
      </c>
    </row>
    <row r="93" spans="1:20" x14ac:dyDescent="0.25">
      <c r="A93">
        <f t="shared" si="36"/>
        <v>946.04999999999632</v>
      </c>
      <c r="B93">
        <v>81</v>
      </c>
      <c r="C93">
        <f t="shared" si="28"/>
        <v>71.823913498384854</v>
      </c>
      <c r="D93">
        <f t="shared" si="29"/>
        <v>294.50370012620965</v>
      </c>
      <c r="E93">
        <f t="shared" si="32"/>
        <v>9.1760865016151456</v>
      </c>
      <c r="F93">
        <f t="shared" si="33"/>
        <v>2.4414354942395838E-21</v>
      </c>
      <c r="G93">
        <f t="shared" si="33"/>
        <v>2.2048825559987665E-15</v>
      </c>
      <c r="H93">
        <f t="shared" si="33"/>
        <v>4.2494243555481565E-10</v>
      </c>
      <c r="I93">
        <f t="shared" si="33"/>
        <v>0</v>
      </c>
      <c r="J93">
        <f t="shared" si="30"/>
        <v>2.169236349360337E-64</v>
      </c>
      <c r="K93">
        <f t="shared" si="30"/>
        <v>2.5764627802420865E-55</v>
      </c>
      <c r="L93">
        <f t="shared" si="30"/>
        <v>1.0579849265978527E-45</v>
      </c>
      <c r="M93">
        <f t="shared" si="30"/>
        <v>0</v>
      </c>
      <c r="N93">
        <f t="shared" si="37"/>
        <v>1.3775273897710574E-77</v>
      </c>
      <c r="O93">
        <f t="shared" si="37"/>
        <v>1.1961955106007991E-67</v>
      </c>
      <c r="P93">
        <f t="shared" si="37"/>
        <v>6.6415427519489922E-57</v>
      </c>
      <c r="Q93">
        <f t="shared" si="37"/>
        <v>0</v>
      </c>
      <c r="R93">
        <f t="shared" si="34"/>
        <v>4.2494464043981309E-10</v>
      </c>
      <c r="S93">
        <f t="shared" si="31"/>
        <v>9.1760865011902002</v>
      </c>
      <c r="T93">
        <f t="shared" si="35"/>
        <v>84.200563477325005</v>
      </c>
    </row>
    <row r="94" spans="1:20" x14ac:dyDescent="0.25">
      <c r="A94">
        <f t="shared" si="36"/>
        <v>946.09999999999627</v>
      </c>
      <c r="B94">
        <v>91</v>
      </c>
      <c r="C94">
        <f t="shared" si="28"/>
        <v>71.730856253514958</v>
      </c>
      <c r="D94">
        <f t="shared" si="29"/>
        <v>294.4537001262097</v>
      </c>
      <c r="E94">
        <f t="shared" si="32"/>
        <v>19.269143746485042</v>
      </c>
      <c r="F94">
        <f t="shared" si="33"/>
        <v>4.2518579116283856E-21</v>
      </c>
      <c r="G94">
        <f t="shared" si="33"/>
        <v>3.568149059502495E-15</v>
      </c>
      <c r="H94">
        <f t="shared" si="33"/>
        <v>6.2468340627921313E-10</v>
      </c>
      <c r="I94">
        <f t="shared" si="33"/>
        <v>0</v>
      </c>
      <c r="J94">
        <f t="shared" si="30"/>
        <v>4.9914734090175337E-64</v>
      </c>
      <c r="K94">
        <f t="shared" si="30"/>
        <v>5.5915786800888851E-55</v>
      </c>
      <c r="L94">
        <f t="shared" si="30"/>
        <v>2.1267919721074878E-45</v>
      </c>
      <c r="M94">
        <f t="shared" si="30"/>
        <v>0</v>
      </c>
      <c r="N94">
        <f t="shared" si="37"/>
        <v>3.4308108618295482E-77</v>
      </c>
      <c r="O94">
        <f t="shared" si="37"/>
        <v>2.8098774588323813E-67</v>
      </c>
      <c r="P94">
        <f t="shared" si="37"/>
        <v>1.4450708801093853E-56</v>
      </c>
      <c r="Q94">
        <f t="shared" si="37"/>
        <v>0</v>
      </c>
      <c r="R94">
        <f t="shared" si="34"/>
        <v>6.2468697443252454E-10</v>
      </c>
      <c r="S94">
        <f t="shared" si="31"/>
        <v>19.269143745860354</v>
      </c>
      <c r="T94">
        <f t="shared" si="35"/>
        <v>371.29990069862919</v>
      </c>
    </row>
    <row r="95" spans="1:20" x14ac:dyDescent="0.25">
      <c r="A95">
        <f t="shared" si="36"/>
        <v>946.14999999999623</v>
      </c>
      <c r="B95">
        <v>77</v>
      </c>
      <c r="C95">
        <f t="shared" si="28"/>
        <v>71.637799008645061</v>
      </c>
      <c r="D95">
        <f t="shared" si="29"/>
        <v>294.40370012620974</v>
      </c>
      <c r="E95">
        <f t="shared" si="32"/>
        <v>5.3622009913549391</v>
      </c>
      <c r="F95">
        <f t="shared" si="33"/>
        <v>7.3831893982234338E-21</v>
      </c>
      <c r="G95">
        <f t="shared" si="33"/>
        <v>5.7574780875680635E-15</v>
      </c>
      <c r="H95">
        <f t="shared" si="33"/>
        <v>9.1563337541351081E-10</v>
      </c>
      <c r="I95">
        <f t="shared" si="33"/>
        <v>0</v>
      </c>
      <c r="J95">
        <f t="shared" si="30"/>
        <v>1.1458812985228387E-63</v>
      </c>
      <c r="K95">
        <f t="shared" si="30"/>
        <v>1.2106928808280643E-54</v>
      </c>
      <c r="L95">
        <f t="shared" si="30"/>
        <v>4.2653976513229875E-45</v>
      </c>
      <c r="M95">
        <f t="shared" si="30"/>
        <v>0</v>
      </c>
      <c r="N95">
        <f t="shared" si="37"/>
        <v>8.5247625505808236E-77</v>
      </c>
      <c r="O95">
        <f t="shared" si="37"/>
        <v>6.5850878570434685E-67</v>
      </c>
      <c r="P95">
        <f t="shared" si="37"/>
        <v>3.1368829061317422E-56</v>
      </c>
      <c r="Q95">
        <f t="shared" si="37"/>
        <v>0</v>
      </c>
      <c r="R95">
        <f t="shared" si="34"/>
        <v>9.1563913289898154E-10</v>
      </c>
      <c r="S95">
        <f t="shared" si="31"/>
        <v>5.3622009904393</v>
      </c>
      <c r="T95">
        <f t="shared" si="35"/>
        <v>28.75319946186821</v>
      </c>
    </row>
    <row r="96" spans="1:20" x14ac:dyDescent="0.25">
      <c r="A96">
        <f t="shared" si="36"/>
        <v>946.19999999999618</v>
      </c>
      <c r="B96">
        <v>76</v>
      </c>
      <c r="C96">
        <f t="shared" si="28"/>
        <v>71.544741763774937</v>
      </c>
      <c r="D96">
        <f t="shared" si="29"/>
        <v>294.35370012620979</v>
      </c>
      <c r="E96">
        <f t="shared" si="32"/>
        <v>4.4552582362250632</v>
      </c>
      <c r="F96">
        <f t="shared" si="33"/>
        <v>1.2783243266387632E-20</v>
      </c>
      <c r="G96">
        <f t="shared" si="33"/>
        <v>9.2630365261564004E-15</v>
      </c>
      <c r="H96">
        <f t="shared" si="33"/>
        <v>1.3381815482725862E-9</v>
      </c>
      <c r="I96">
        <f t="shared" si="33"/>
        <v>0</v>
      </c>
      <c r="J96">
        <f t="shared" si="30"/>
        <v>2.6244571252261403E-63</v>
      </c>
      <c r="K96">
        <f t="shared" si="30"/>
        <v>2.6153060474819278E-54</v>
      </c>
      <c r="L96">
        <f t="shared" si="30"/>
        <v>8.5345970178508552E-45</v>
      </c>
      <c r="M96">
        <f t="shared" si="30"/>
        <v>0</v>
      </c>
      <c r="N96">
        <f t="shared" si="37"/>
        <v>2.1132787527055377E-76</v>
      </c>
      <c r="O96">
        <f t="shared" si="37"/>
        <v>1.5396597193798535E-66</v>
      </c>
      <c r="P96">
        <f t="shared" si="37"/>
        <v>6.7935448466975081E-56</v>
      </c>
      <c r="Q96">
        <f t="shared" si="37"/>
        <v>0</v>
      </c>
      <c r="R96">
        <f t="shared" si="34"/>
        <v>1.3381908113218956E-9</v>
      </c>
      <c r="S96">
        <f t="shared" si="31"/>
        <v>4.4552582348868723</v>
      </c>
      <c r="T96">
        <f t="shared" si="35"/>
        <v>19.84932593952729</v>
      </c>
    </row>
    <row r="97" spans="1:20" x14ac:dyDescent="0.25">
      <c r="A97">
        <f t="shared" si="36"/>
        <v>946.24999999999613</v>
      </c>
      <c r="B97">
        <v>83</v>
      </c>
      <c r="C97">
        <f t="shared" si="28"/>
        <v>71.45168451890504</v>
      </c>
      <c r="D97">
        <f t="shared" si="29"/>
        <v>294.30370012620983</v>
      </c>
      <c r="E97">
        <f t="shared" si="32"/>
        <v>11.54831548109496</v>
      </c>
      <c r="F97">
        <f t="shared" si="33"/>
        <v>2.2068350640575993E-20</v>
      </c>
      <c r="G97">
        <f t="shared" si="33"/>
        <v>1.4859569829642677E-14</v>
      </c>
      <c r="H97">
        <f t="shared" si="33"/>
        <v>1.9500252626572062E-9</v>
      </c>
      <c r="I97">
        <f t="shared" si="33"/>
        <v>0</v>
      </c>
      <c r="J97">
        <f t="shared" si="30"/>
        <v>5.9969208105466855E-63</v>
      </c>
      <c r="K97">
        <f t="shared" si="30"/>
        <v>5.6363769275788932E-54</v>
      </c>
      <c r="L97">
        <f t="shared" si="30"/>
        <v>1.7037093029974188E-44</v>
      </c>
      <c r="M97">
        <f t="shared" si="30"/>
        <v>0</v>
      </c>
      <c r="N97">
        <f t="shared" si="37"/>
        <v>5.2266120240487157E-76</v>
      </c>
      <c r="O97">
        <f t="shared" si="37"/>
        <v>3.5915085380542601E-66</v>
      </c>
      <c r="P97">
        <f t="shared" si="37"/>
        <v>1.4678563866364207E-55</v>
      </c>
      <c r="Q97">
        <f t="shared" si="37"/>
        <v>0</v>
      </c>
      <c r="R97">
        <f t="shared" si="34"/>
        <v>1.9500401222491042E-9</v>
      </c>
      <c r="S97">
        <f t="shared" si="31"/>
        <v>11.54831547914492</v>
      </c>
      <c r="T97">
        <f t="shared" si="35"/>
        <v>133.36359040585816</v>
      </c>
    </row>
    <row r="98" spans="1:20" x14ac:dyDescent="0.25">
      <c r="A98">
        <f t="shared" si="36"/>
        <v>946.29999999999609</v>
      </c>
      <c r="B98">
        <v>89</v>
      </c>
      <c r="C98">
        <f t="shared" si="28"/>
        <v>71.358627274035143</v>
      </c>
      <c r="D98">
        <f t="shared" si="29"/>
        <v>294.25370012620988</v>
      </c>
      <c r="E98">
        <f t="shared" si="32"/>
        <v>17.641372725964857</v>
      </c>
      <c r="F98">
        <f t="shared" si="33"/>
        <v>3.7986604551535843E-20</v>
      </c>
      <c r="G98">
        <f t="shared" si="33"/>
        <v>2.3767903505785318E-14</v>
      </c>
      <c r="H98">
        <f t="shared" si="33"/>
        <v>2.8333303647175133E-9</v>
      </c>
      <c r="I98">
        <f t="shared" si="33"/>
        <v>0</v>
      </c>
      <c r="J98">
        <f t="shared" si="30"/>
        <v>1.3671183946422861E-62</v>
      </c>
      <c r="K98">
        <f t="shared" si="30"/>
        <v>1.2118992589242342E-53</v>
      </c>
      <c r="L98">
        <f t="shared" si="30"/>
        <v>3.3931022806357183E-44</v>
      </c>
      <c r="M98">
        <f t="shared" si="30"/>
        <v>0</v>
      </c>
      <c r="N98">
        <f t="shared" si="37"/>
        <v>1.2896525491934931E-75</v>
      </c>
      <c r="O98">
        <f t="shared" si="37"/>
        <v>8.3583016277060752E-66</v>
      </c>
      <c r="P98">
        <f t="shared" si="37"/>
        <v>3.1641689750579132E-55</v>
      </c>
      <c r="Q98">
        <f t="shared" si="37"/>
        <v>0</v>
      </c>
      <c r="R98">
        <f t="shared" si="34"/>
        <v>2.8333541326590055E-9</v>
      </c>
      <c r="S98">
        <f t="shared" si="31"/>
        <v>17.641372723131504</v>
      </c>
      <c r="T98">
        <f t="shared" si="35"/>
        <v>311.21803155644824</v>
      </c>
    </row>
    <row r="99" spans="1:20" x14ac:dyDescent="0.25">
      <c r="A99">
        <f t="shared" si="36"/>
        <v>946.34999999999604</v>
      </c>
      <c r="B99">
        <v>72</v>
      </c>
      <c r="C99">
        <f t="shared" si="28"/>
        <v>71.265570029165247</v>
      </c>
      <c r="D99">
        <f t="shared" si="29"/>
        <v>294.20370012620992</v>
      </c>
      <c r="E99">
        <f t="shared" si="32"/>
        <v>0.73442997083475348</v>
      </c>
      <c r="F99">
        <f t="shared" si="33"/>
        <v>6.5196285578770105E-20</v>
      </c>
      <c r="G99">
        <f t="shared" si="33"/>
        <v>3.7905941835006344E-14</v>
      </c>
      <c r="H99">
        <f t="shared" si="33"/>
        <v>4.1047430105801952E-9</v>
      </c>
      <c r="I99">
        <f t="shared" si="33"/>
        <v>0</v>
      </c>
      <c r="J99">
        <f t="shared" si="30"/>
        <v>3.1093736982842188E-62</v>
      </c>
      <c r="K99">
        <f t="shared" si="30"/>
        <v>2.5996925665813408E-53</v>
      </c>
      <c r="L99">
        <f t="shared" si="30"/>
        <v>6.7419788899086642E-44</v>
      </c>
      <c r="M99">
        <f t="shared" si="30"/>
        <v>0</v>
      </c>
      <c r="N99">
        <f t="shared" si="37"/>
        <v>3.1747838298544934E-75</v>
      </c>
      <c r="O99">
        <f t="shared" si="37"/>
        <v>1.9406542019536893E-65</v>
      </c>
      <c r="P99">
        <f t="shared" si="37"/>
        <v>6.8049470474177211E-55</v>
      </c>
      <c r="Q99">
        <f t="shared" si="37"/>
        <v>0</v>
      </c>
      <c r="R99">
        <f t="shared" si="34"/>
        <v>4.1047809165872268E-9</v>
      </c>
      <c r="S99">
        <f t="shared" si="31"/>
        <v>0.73442996672997252</v>
      </c>
      <c r="T99">
        <f t="shared" si="35"/>
        <v>0.53938737603098852</v>
      </c>
    </row>
    <row r="100" spans="1:20" x14ac:dyDescent="0.25">
      <c r="A100">
        <f t="shared" si="36"/>
        <v>946.399999999996</v>
      </c>
      <c r="B100">
        <v>84</v>
      </c>
      <c r="C100">
        <f t="shared" si="28"/>
        <v>71.17251278429535</v>
      </c>
      <c r="D100">
        <f t="shared" si="29"/>
        <v>294.15370012620997</v>
      </c>
      <c r="E100">
        <f t="shared" si="32"/>
        <v>12.82748721570465</v>
      </c>
      <c r="F100">
        <f t="shared" si="33"/>
        <v>1.1156989104287926E-19</v>
      </c>
      <c r="G100">
        <f t="shared" si="33"/>
        <v>6.0277535280127251E-14</v>
      </c>
      <c r="H100">
        <f t="shared" si="33"/>
        <v>5.9293420690968437E-9</v>
      </c>
      <c r="I100">
        <f t="shared" si="33"/>
        <v>0</v>
      </c>
      <c r="J100">
        <f t="shared" si="30"/>
        <v>7.0555146093598701E-62</v>
      </c>
      <c r="K100">
        <f t="shared" si="30"/>
        <v>5.5637351213415294E-53</v>
      </c>
      <c r="L100">
        <f t="shared" si="30"/>
        <v>1.3364933637665899E-43</v>
      </c>
      <c r="M100">
        <f t="shared" si="30"/>
        <v>0</v>
      </c>
      <c r="N100">
        <f t="shared" si="37"/>
        <v>7.7973060224094685E-75</v>
      </c>
      <c r="O100">
        <f t="shared" si="37"/>
        <v>4.4953887599341344E-65</v>
      </c>
      <c r="P100">
        <f t="shared" si="37"/>
        <v>1.4600872659108544E-54</v>
      </c>
      <c r="Q100">
        <f t="shared" si="37"/>
        <v>0</v>
      </c>
      <c r="R100">
        <f t="shared" si="34"/>
        <v>5.9294023467436941E-9</v>
      </c>
      <c r="S100">
        <f t="shared" si="31"/>
        <v>12.827487209775247</v>
      </c>
      <c r="T100">
        <f t="shared" si="35"/>
        <v>164.54442811694756</v>
      </c>
    </row>
    <row r="101" spans="1:20" x14ac:dyDescent="0.25">
      <c r="A101">
        <f t="shared" si="36"/>
        <v>946.44999999999595</v>
      </c>
      <c r="B101">
        <v>68</v>
      </c>
      <c r="C101">
        <f t="shared" si="28"/>
        <v>71.079455539425453</v>
      </c>
      <c r="D101">
        <f t="shared" si="29"/>
        <v>294.10370012621001</v>
      </c>
      <c r="E101">
        <f t="shared" si="32"/>
        <v>-3.079455539425453</v>
      </c>
      <c r="F101">
        <f t="shared" si="33"/>
        <v>1.9037194291746831E-19</v>
      </c>
      <c r="G101">
        <f t="shared" si="33"/>
        <v>9.5573052639766721E-14</v>
      </c>
      <c r="H101">
        <f t="shared" si="33"/>
        <v>8.5400186199767261E-9</v>
      </c>
      <c r="I101">
        <f t="shared" si="33"/>
        <v>0</v>
      </c>
      <c r="J101">
        <f t="shared" si="30"/>
        <v>1.5972520394898652E-61</v>
      </c>
      <c r="K101">
        <f t="shared" si="30"/>
        <v>1.1879547008896904E-52</v>
      </c>
      <c r="L101">
        <f t="shared" si="30"/>
        <v>2.6432315287405866E-43</v>
      </c>
      <c r="M101">
        <f t="shared" si="30"/>
        <v>0</v>
      </c>
      <c r="N101">
        <f t="shared" si="37"/>
        <v>1.9105745139070652E-74</v>
      </c>
      <c r="O101">
        <f t="shared" si="37"/>
        <v>1.0389038000227013E-64</v>
      </c>
      <c r="P101">
        <f t="shared" si="37"/>
        <v>3.1255169432621932E-54</v>
      </c>
      <c r="Q101">
        <f t="shared" si="37"/>
        <v>0</v>
      </c>
      <c r="R101">
        <f t="shared" si="34"/>
        <v>8.5401141932197385E-9</v>
      </c>
      <c r="S101">
        <f t="shared" si="31"/>
        <v>-3.0794555479655674</v>
      </c>
      <c r="T101">
        <f t="shared" si="35"/>
        <v>9.4830464718959124</v>
      </c>
    </row>
    <row r="102" spans="1:20" x14ac:dyDescent="0.25">
      <c r="A102">
        <f t="shared" si="36"/>
        <v>946.49999999999591</v>
      </c>
      <c r="B102">
        <v>85</v>
      </c>
      <c r="C102">
        <f t="shared" si="28"/>
        <v>70.986398294555329</v>
      </c>
      <c r="D102">
        <f t="shared" si="29"/>
        <v>294.05370012621006</v>
      </c>
      <c r="E102">
        <f t="shared" si="32"/>
        <v>14.013601705444671</v>
      </c>
      <c r="F102">
        <f t="shared" si="33"/>
        <v>3.2388486451534252E-19</v>
      </c>
      <c r="G102">
        <f t="shared" si="33"/>
        <v>1.5109399608169557E-13</v>
      </c>
      <c r="H102">
        <f t="shared" si="33"/>
        <v>1.2264304002185524E-8</v>
      </c>
      <c r="I102">
        <f t="shared" si="33"/>
        <v>0</v>
      </c>
      <c r="J102">
        <f t="shared" si="30"/>
        <v>3.6075070480777124E-61</v>
      </c>
      <c r="K102">
        <f t="shared" si="30"/>
        <v>2.5305929628803943E-52</v>
      </c>
      <c r="L102">
        <f t="shared" si="30"/>
        <v>5.2154596087137979E-43</v>
      </c>
      <c r="M102">
        <f t="shared" si="30"/>
        <v>0</v>
      </c>
      <c r="N102">
        <f t="shared" si="37"/>
        <v>4.6705966339545461E-74</v>
      </c>
      <c r="O102">
        <f t="shared" si="37"/>
        <v>2.39536883731983E-64</v>
      </c>
      <c r="P102">
        <f t="shared" si="37"/>
        <v>6.6750401576366126E-54</v>
      </c>
      <c r="Q102">
        <f t="shared" si="37"/>
        <v>0</v>
      </c>
      <c r="R102">
        <f t="shared" si="34"/>
        <v>1.226445509650549E-8</v>
      </c>
      <c r="S102">
        <f t="shared" si="31"/>
        <v>14.013601693180217</v>
      </c>
      <c r="T102">
        <f t="shared" si="35"/>
        <v>196.38103241510345</v>
      </c>
    </row>
    <row r="103" spans="1:20" x14ac:dyDescent="0.25">
      <c r="A103">
        <f t="shared" si="36"/>
        <v>946.54999999999586</v>
      </c>
      <c r="B103">
        <v>82</v>
      </c>
      <c r="C103">
        <f t="shared" si="28"/>
        <v>70.893341049685432</v>
      </c>
      <c r="D103">
        <f t="shared" si="29"/>
        <v>294.00370012621011</v>
      </c>
      <c r="E103">
        <f t="shared" si="32"/>
        <v>11.106658950314568</v>
      </c>
      <c r="F103">
        <f t="shared" si="33"/>
        <v>5.4942718298382684E-19</v>
      </c>
      <c r="G103">
        <f t="shared" si="33"/>
        <v>2.3817201717012662E-13</v>
      </c>
      <c r="H103">
        <f t="shared" si="33"/>
        <v>1.7561385416240971E-8</v>
      </c>
      <c r="I103">
        <f t="shared" si="33"/>
        <v>0</v>
      </c>
      <c r="J103">
        <f t="shared" si="30"/>
        <v>8.1288649088696613E-61</v>
      </c>
      <c r="K103">
        <f t="shared" si="30"/>
        <v>5.3781596817365208E-52</v>
      </c>
      <c r="L103">
        <f t="shared" si="30"/>
        <v>1.0266890916029057E-42</v>
      </c>
      <c r="M103">
        <f t="shared" si="30"/>
        <v>0</v>
      </c>
      <c r="N103">
        <f t="shared" si="37"/>
        <v>1.139120650044458E-73</v>
      </c>
      <c r="O103">
        <f t="shared" si="37"/>
        <v>5.5100867552520031E-64</v>
      </c>
      <c r="P103">
        <f t="shared" si="37"/>
        <v>1.4222465504635434E-53</v>
      </c>
      <c r="Q103">
        <f t="shared" si="37"/>
        <v>0</v>
      </c>
      <c r="R103">
        <f t="shared" si="34"/>
        <v>1.7561623588807569E-8</v>
      </c>
      <c r="S103">
        <f t="shared" si="31"/>
        <v>11.106658932752945</v>
      </c>
      <c r="T103">
        <f t="shared" si="35"/>
        <v>123.35787264850077</v>
      </c>
    </row>
    <row r="104" spans="1:20" x14ac:dyDescent="0.25">
      <c r="A104">
        <f t="shared" si="36"/>
        <v>946.59999999999582</v>
      </c>
      <c r="B104">
        <v>100</v>
      </c>
      <c r="C104">
        <f t="shared" si="28"/>
        <v>70.800283804815535</v>
      </c>
      <c r="D104">
        <f t="shared" si="29"/>
        <v>293.95370012621015</v>
      </c>
      <c r="E104">
        <f t="shared" si="32"/>
        <v>29.199716195184465</v>
      </c>
      <c r="F104">
        <f t="shared" si="33"/>
        <v>9.293117090265973E-19</v>
      </c>
      <c r="G104">
        <f t="shared" si="33"/>
        <v>3.7433983118255681E-13</v>
      </c>
      <c r="H104">
        <f t="shared" si="33"/>
        <v>2.5073006859192444E-8</v>
      </c>
      <c r="I104">
        <f t="shared" si="33"/>
        <v>0</v>
      </c>
      <c r="J104">
        <f t="shared" si="30"/>
        <v>1.8274335974980605E-60</v>
      </c>
      <c r="K104">
        <f t="shared" si="30"/>
        <v>1.1403392432904886E-51</v>
      </c>
      <c r="L104">
        <f t="shared" si="30"/>
        <v>2.0163888635119535E-42</v>
      </c>
      <c r="M104">
        <f t="shared" si="30"/>
        <v>0</v>
      </c>
      <c r="N104">
        <f t="shared" si="37"/>
        <v>2.7717628443569901E-73</v>
      </c>
      <c r="O104">
        <f t="shared" si="37"/>
        <v>1.264542585035367E-63</v>
      </c>
      <c r="P104">
        <f t="shared" si="37"/>
        <v>3.0233252864799869E-53</v>
      </c>
      <c r="Q104">
        <f t="shared" si="37"/>
        <v>0</v>
      </c>
      <c r="R104">
        <f t="shared" si="34"/>
        <v>2.5073381199952938E-8</v>
      </c>
      <c r="S104">
        <f t="shared" si="31"/>
        <v>29.199716170111085</v>
      </c>
      <c r="T104">
        <f t="shared" si="35"/>
        <v>852.62342441504677</v>
      </c>
    </row>
    <row r="105" spans="1:20" x14ac:dyDescent="0.25">
      <c r="A105">
        <f t="shared" si="36"/>
        <v>946.64999999999577</v>
      </c>
      <c r="B105">
        <v>87</v>
      </c>
      <c r="C105">
        <f t="shared" si="28"/>
        <v>70.707226559945639</v>
      </c>
      <c r="D105">
        <f t="shared" si="29"/>
        <v>293.9037001262102</v>
      </c>
      <c r="E105">
        <f t="shared" si="32"/>
        <v>16.292773440054361</v>
      </c>
      <c r="F105">
        <f t="shared" si="33"/>
        <v>1.5672722848038995E-18</v>
      </c>
      <c r="G105">
        <f t="shared" si="33"/>
        <v>5.8664196033582999E-13</v>
      </c>
      <c r="H105">
        <f t="shared" si="33"/>
        <v>3.5693229333794645E-8</v>
      </c>
      <c r="I105">
        <f t="shared" si="33"/>
        <v>0</v>
      </c>
      <c r="J105">
        <f t="shared" si="30"/>
        <v>4.0986636978459304E-60</v>
      </c>
      <c r="K105">
        <f t="shared" si="30"/>
        <v>2.4122561868285391E-51</v>
      </c>
      <c r="L105">
        <f t="shared" si="30"/>
        <v>3.9509234356104056E-42</v>
      </c>
      <c r="M105">
        <f t="shared" si="30"/>
        <v>0</v>
      </c>
      <c r="N105">
        <f t="shared" si="37"/>
        <v>6.728703532258753E-73</v>
      </c>
      <c r="O105">
        <f t="shared" si="37"/>
        <v>2.89532595057077E-63</v>
      </c>
      <c r="P105">
        <f t="shared" si="37"/>
        <v>6.4118572483830303E-53</v>
      </c>
      <c r="Q105">
        <f t="shared" si="37"/>
        <v>0</v>
      </c>
      <c r="R105">
        <f t="shared" si="34"/>
        <v>3.5693815977322251E-8</v>
      </c>
      <c r="S105">
        <f t="shared" si="31"/>
        <v>16.292773404360545</v>
      </c>
      <c r="T105">
        <f t="shared" si="35"/>
        <v>265.45446520583829</v>
      </c>
    </row>
    <row r="106" spans="1:20" x14ac:dyDescent="0.25">
      <c r="A106">
        <f t="shared" si="36"/>
        <v>946.69999999999573</v>
      </c>
      <c r="B106">
        <v>82</v>
      </c>
      <c r="C106">
        <f t="shared" si="28"/>
        <v>70.614169315075742</v>
      </c>
      <c r="D106">
        <f t="shared" si="29"/>
        <v>293.85370012621024</v>
      </c>
      <c r="E106">
        <f t="shared" si="32"/>
        <v>11.385830684924258</v>
      </c>
      <c r="F106">
        <f t="shared" si="33"/>
        <v>2.6354772770083971E-18</v>
      </c>
      <c r="G106">
        <f t="shared" si="33"/>
        <v>9.1666781702974536E-13</v>
      </c>
      <c r="H106">
        <f t="shared" si="33"/>
        <v>5.0663716298516386E-8</v>
      </c>
      <c r="I106">
        <f t="shared" si="33"/>
        <v>0</v>
      </c>
      <c r="J106">
        <f t="shared" si="30"/>
        <v>9.1713220990230463E-60</v>
      </c>
      <c r="K106">
        <f t="shared" si="30"/>
        <v>5.0909844278933675E-51</v>
      </c>
      <c r="L106">
        <f t="shared" si="30"/>
        <v>7.7234602926931581E-42</v>
      </c>
      <c r="M106">
        <f t="shared" si="30"/>
        <v>0</v>
      </c>
      <c r="N106">
        <f t="shared" si="37"/>
        <v>1.6296550980744674E-72</v>
      </c>
      <c r="O106">
        <f t="shared" si="37"/>
        <v>6.6137907060635947E-63</v>
      </c>
      <c r="P106">
        <f t="shared" si="37"/>
        <v>1.3566624172531753E-52</v>
      </c>
      <c r="Q106">
        <f t="shared" si="37"/>
        <v>0</v>
      </c>
      <c r="R106">
        <f t="shared" si="34"/>
        <v>5.0664632968968891E-8</v>
      </c>
      <c r="S106">
        <f t="shared" si="31"/>
        <v>11.385830634259625</v>
      </c>
      <c r="T106">
        <f t="shared" si="35"/>
        <v>129.63713923204492</v>
      </c>
    </row>
    <row r="107" spans="1:20" x14ac:dyDescent="0.25">
      <c r="A107">
        <f t="shared" si="36"/>
        <v>946.74999999999568</v>
      </c>
      <c r="B107">
        <v>83</v>
      </c>
      <c r="C107">
        <f t="shared" si="28"/>
        <v>70.521112070205845</v>
      </c>
      <c r="D107">
        <f t="shared" si="29"/>
        <v>293.80370012621029</v>
      </c>
      <c r="E107">
        <f t="shared" si="32"/>
        <v>12.478887929794155</v>
      </c>
      <c r="F107">
        <f t="shared" si="33"/>
        <v>4.4188155768263617E-18</v>
      </c>
      <c r="G107">
        <f t="shared" si="33"/>
        <v>1.4281789339507555E-12</v>
      </c>
      <c r="H107">
        <f t="shared" si="33"/>
        <v>7.1703444956532787E-8</v>
      </c>
      <c r="I107">
        <f t="shared" si="33"/>
        <v>0</v>
      </c>
      <c r="J107">
        <f t="shared" si="30"/>
        <v>2.0474371932706742E-59</v>
      </c>
      <c r="K107">
        <f t="shared" si="30"/>
        <v>1.071936574649962E-50</v>
      </c>
      <c r="L107">
        <f t="shared" si="30"/>
        <v>1.5063094602419716E-41</v>
      </c>
      <c r="M107">
        <f t="shared" si="30"/>
        <v>0</v>
      </c>
      <c r="N107">
        <f t="shared" si="37"/>
        <v>3.9377576742223925E-72</v>
      </c>
      <c r="O107">
        <f t="shared" si="37"/>
        <v>1.5072747127984736E-62</v>
      </c>
      <c r="P107">
        <f t="shared" si="37"/>
        <v>2.8638398280056253E-52</v>
      </c>
      <c r="Q107">
        <f t="shared" si="37"/>
        <v>0</v>
      </c>
      <c r="R107">
        <f t="shared" si="34"/>
        <v>7.1704873139885554E-8</v>
      </c>
      <c r="S107">
        <f t="shared" si="31"/>
        <v>12.478887858089282</v>
      </c>
      <c r="T107">
        <f t="shared" si="35"/>
        <v>155.72264217476811</v>
      </c>
    </row>
    <row r="108" spans="1:20" x14ac:dyDescent="0.25">
      <c r="A108">
        <f t="shared" si="36"/>
        <v>946.79999999999563</v>
      </c>
      <c r="B108">
        <v>97</v>
      </c>
      <c r="C108">
        <f t="shared" si="28"/>
        <v>70.428054825335721</v>
      </c>
      <c r="D108">
        <f t="shared" si="29"/>
        <v>293.75370012621033</v>
      </c>
      <c r="E108">
        <f t="shared" si="32"/>
        <v>26.571945174664279</v>
      </c>
      <c r="F108">
        <f t="shared" si="33"/>
        <v>7.3872747928133167E-18</v>
      </c>
      <c r="G108">
        <f t="shared" si="33"/>
        <v>2.2186308079580424E-12</v>
      </c>
      <c r="H108">
        <f t="shared" si="33"/>
        <v>1.0118468359069751E-7</v>
      </c>
      <c r="I108">
        <f t="shared" si="33"/>
        <v>0</v>
      </c>
      <c r="J108">
        <f t="shared" si="30"/>
        <v>4.5601403713007201E-59</v>
      </c>
      <c r="K108">
        <f t="shared" si="30"/>
        <v>2.2517770636410945E-50</v>
      </c>
      <c r="L108">
        <f t="shared" si="30"/>
        <v>2.9309301618998179E-41</v>
      </c>
      <c r="M108">
        <f t="shared" si="30"/>
        <v>0</v>
      </c>
      <c r="N108">
        <f t="shared" si="37"/>
        <v>9.4927327559402893E-72</v>
      </c>
      <c r="O108">
        <f t="shared" si="37"/>
        <v>3.4270730346966995E-62</v>
      </c>
      <c r="P108">
        <f t="shared" si="37"/>
        <v>6.0313514541558799E-52</v>
      </c>
      <c r="Q108">
        <f t="shared" si="37"/>
        <v>0</v>
      </c>
      <c r="R108">
        <f t="shared" si="34"/>
        <v>1.0118690222889275E-7</v>
      </c>
      <c r="S108">
        <f t="shared" si="31"/>
        <v>26.571945073477377</v>
      </c>
      <c r="T108">
        <f t="shared" si="35"/>
        <v>706.0682649878986</v>
      </c>
    </row>
    <row r="109" spans="1:20" x14ac:dyDescent="0.25">
      <c r="A109">
        <f t="shared" si="36"/>
        <v>946.84999999999559</v>
      </c>
      <c r="B109">
        <v>63</v>
      </c>
      <c r="C109">
        <f t="shared" si="28"/>
        <v>70.334997580465824</v>
      </c>
      <c r="D109">
        <f t="shared" si="29"/>
        <v>293.70370012621038</v>
      </c>
      <c r="E109">
        <f t="shared" si="32"/>
        <v>-7.3349975804658243</v>
      </c>
      <c r="F109">
        <f t="shared" si="33"/>
        <v>1.2313865625405671E-17</v>
      </c>
      <c r="G109">
        <f t="shared" si="33"/>
        <v>3.4365228316071976E-12</v>
      </c>
      <c r="H109">
        <f t="shared" si="33"/>
        <v>1.4237092676839229E-7</v>
      </c>
      <c r="I109">
        <f t="shared" si="33"/>
        <v>0</v>
      </c>
      <c r="J109">
        <f t="shared" si="30"/>
        <v>1.0132924705581038E-58</v>
      </c>
      <c r="K109">
        <f t="shared" si="30"/>
        <v>4.7192248925357932E-50</v>
      </c>
      <c r="L109">
        <f t="shared" si="30"/>
        <v>5.6896521786386058E-41</v>
      </c>
      <c r="M109">
        <f t="shared" si="30"/>
        <v>0</v>
      </c>
      <c r="N109">
        <f t="shared" si="37"/>
        <v>2.2830872231888879E-71</v>
      </c>
      <c r="O109">
        <f t="shared" si="37"/>
        <v>7.7739776466789325E-62</v>
      </c>
      <c r="P109">
        <f t="shared" si="37"/>
        <v>1.2672710930820812E-51</v>
      </c>
      <c r="Q109">
        <f t="shared" si="37"/>
        <v>0</v>
      </c>
      <c r="R109">
        <f t="shared" si="34"/>
        <v>1.4237436330353775E-7</v>
      </c>
      <c r="S109">
        <f t="shared" si="31"/>
        <v>-7.3349977228401873</v>
      </c>
      <c r="T109">
        <f t="shared" si="35"/>
        <v>53.802191594070734</v>
      </c>
    </row>
    <row r="110" spans="1:20" x14ac:dyDescent="0.25">
      <c r="A110">
        <f t="shared" si="36"/>
        <v>946.89999999999554</v>
      </c>
      <c r="B110">
        <v>75</v>
      </c>
      <c r="C110">
        <f t="shared" si="28"/>
        <v>70.241940335595928</v>
      </c>
      <c r="D110">
        <f t="shared" si="29"/>
        <v>293.65370012621042</v>
      </c>
      <c r="E110">
        <f t="shared" si="32"/>
        <v>4.7580596644040725</v>
      </c>
      <c r="F110">
        <f t="shared" si="33"/>
        <v>2.0466158993243083E-17</v>
      </c>
      <c r="G110">
        <f t="shared" si="33"/>
        <v>5.3074413751185149E-12</v>
      </c>
      <c r="H110">
        <f t="shared" si="33"/>
        <v>1.9973750657110688E-7</v>
      </c>
      <c r="I110">
        <f t="shared" si="33"/>
        <v>0</v>
      </c>
      <c r="J110">
        <f t="shared" si="30"/>
        <v>2.2463653975477115E-58</v>
      </c>
      <c r="K110">
        <f t="shared" si="30"/>
        <v>9.8674500760362486E-50</v>
      </c>
      <c r="L110">
        <f t="shared" si="30"/>
        <v>1.1019323838988727E-40</v>
      </c>
      <c r="M110">
        <f t="shared" si="30"/>
        <v>0</v>
      </c>
      <c r="N110">
        <f t="shared" si="37"/>
        <v>5.4782611797752361E-71</v>
      </c>
      <c r="O110">
        <f t="shared" si="37"/>
        <v>1.7593498011770455E-61</v>
      </c>
      <c r="P110">
        <f t="shared" si="37"/>
        <v>2.6565219095810161E-51</v>
      </c>
      <c r="Q110">
        <f t="shared" si="37"/>
        <v>0</v>
      </c>
      <c r="R110">
        <f t="shared" si="34"/>
        <v>1.9974281403294816E-7</v>
      </c>
      <c r="S110">
        <f t="shared" si="31"/>
        <v>4.7580594646612582</v>
      </c>
      <c r="T110">
        <f t="shared" si="35"/>
        <v>22.639129869252578</v>
      </c>
    </row>
    <row r="111" spans="1:20" x14ac:dyDescent="0.25">
      <c r="A111">
        <f t="shared" si="36"/>
        <v>946.9499999999955</v>
      </c>
      <c r="B111">
        <v>87</v>
      </c>
      <c r="C111">
        <f t="shared" si="28"/>
        <v>70.148883090726031</v>
      </c>
      <c r="D111">
        <f t="shared" si="29"/>
        <v>293.60370012621047</v>
      </c>
      <c r="E111">
        <f t="shared" si="32"/>
        <v>16.851116909273969</v>
      </c>
      <c r="F111">
        <f t="shared" si="33"/>
        <v>3.3916423936690134E-17</v>
      </c>
      <c r="G111">
        <f t="shared" si="33"/>
        <v>8.1730274144977527E-12</v>
      </c>
      <c r="H111">
        <f t="shared" si="33"/>
        <v>2.7940213077072414E-7</v>
      </c>
      <c r="I111">
        <f t="shared" si="33"/>
        <v>0</v>
      </c>
      <c r="J111">
        <f t="shared" si="30"/>
        <v>4.9683818540121914E-58</v>
      </c>
      <c r="K111">
        <f t="shared" si="30"/>
        <v>2.0583924613379011E-49</v>
      </c>
      <c r="L111">
        <f t="shared" si="30"/>
        <v>2.1291838142833786E-40</v>
      </c>
      <c r="M111">
        <f t="shared" si="30"/>
        <v>0</v>
      </c>
      <c r="N111">
        <f t="shared" si="37"/>
        <v>1.3114506261561351E-70</v>
      </c>
      <c r="O111">
        <f t="shared" si="37"/>
        <v>3.9723735915752695E-61</v>
      </c>
      <c r="P111">
        <f t="shared" si="37"/>
        <v>5.5557955636708024E-51</v>
      </c>
      <c r="Q111">
        <f t="shared" si="37"/>
        <v>0</v>
      </c>
      <c r="R111">
        <f t="shared" si="34"/>
        <v>2.7941030383205505E-7</v>
      </c>
      <c r="S111">
        <f t="shared" si="31"/>
        <v>16.851116629863665</v>
      </c>
      <c r="T111">
        <f t="shared" si="35"/>
        <v>283.96013167326777</v>
      </c>
    </row>
    <row r="112" spans="1:20" x14ac:dyDescent="0.25">
      <c r="A112">
        <f t="shared" si="36"/>
        <v>946.99999999999545</v>
      </c>
      <c r="B112">
        <v>78</v>
      </c>
      <c r="C112">
        <f t="shared" si="28"/>
        <v>70.055825845856134</v>
      </c>
      <c r="D112">
        <f t="shared" si="29"/>
        <v>293.55370012621052</v>
      </c>
      <c r="E112">
        <f t="shared" si="32"/>
        <v>7.944174154143866</v>
      </c>
      <c r="F112">
        <f t="shared" si="33"/>
        <v>5.604224756683053E-17</v>
      </c>
      <c r="G112">
        <f t="shared" si="33"/>
        <v>1.2549097206155381E-11</v>
      </c>
      <c r="H112">
        <f t="shared" si="33"/>
        <v>3.8970105485581765E-7</v>
      </c>
      <c r="I112">
        <f t="shared" si="33"/>
        <v>0</v>
      </c>
      <c r="J112">
        <f t="shared" si="30"/>
        <v>1.0963229717698284E-57</v>
      </c>
      <c r="K112">
        <f t="shared" si="30"/>
        <v>4.2839106935626596E-49</v>
      </c>
      <c r="L112">
        <f t="shared" si="30"/>
        <v>4.1045008199734131E-40</v>
      </c>
      <c r="M112">
        <f t="shared" si="30"/>
        <v>0</v>
      </c>
      <c r="N112">
        <f t="shared" ref="N112:Q131" si="38">N$5*EXP(-(($D112-N$6)^2)/(2*N$7^2))</f>
        <v>3.1322047002587963E-70</v>
      </c>
      <c r="O112">
        <f t="shared" si="38"/>
        <v>8.9482262585849728E-61</v>
      </c>
      <c r="P112">
        <f t="shared" si="38"/>
        <v>1.1592259438880758E-50</v>
      </c>
      <c r="Q112">
        <f t="shared" si="38"/>
        <v>0</v>
      </c>
      <c r="R112">
        <f t="shared" si="34"/>
        <v>3.8971360400906607E-7</v>
      </c>
      <c r="S112">
        <f t="shared" si="31"/>
        <v>7.9441737644302624</v>
      </c>
      <c r="T112">
        <f t="shared" si="35"/>
        <v>63.109896799462085</v>
      </c>
    </row>
    <row r="113" spans="1:20" x14ac:dyDescent="0.25">
      <c r="A113">
        <f t="shared" si="36"/>
        <v>947.04999999999541</v>
      </c>
      <c r="B113">
        <v>70</v>
      </c>
      <c r="C113">
        <f t="shared" si="28"/>
        <v>69.962768600986237</v>
      </c>
      <c r="D113">
        <f t="shared" si="29"/>
        <v>293.50370012621056</v>
      </c>
      <c r="E113">
        <f t="shared" si="32"/>
        <v>3.7231399013762712E-2</v>
      </c>
      <c r="F113">
        <f t="shared" si="33"/>
        <v>9.2332120845008414E-17</v>
      </c>
      <c r="G113">
        <f t="shared" si="33"/>
        <v>1.9212053569436171E-11</v>
      </c>
      <c r="H113">
        <f t="shared" si="33"/>
        <v>5.4195749497864517E-7</v>
      </c>
      <c r="I113">
        <f t="shared" si="33"/>
        <v>0</v>
      </c>
      <c r="J113">
        <f t="shared" si="30"/>
        <v>2.4135207804334488E-57</v>
      </c>
      <c r="K113">
        <f t="shared" si="30"/>
        <v>8.8949111732906634E-49</v>
      </c>
      <c r="L113">
        <f t="shared" si="30"/>
        <v>7.8939890290206344E-40</v>
      </c>
      <c r="M113">
        <f t="shared" si="30"/>
        <v>0</v>
      </c>
      <c r="N113">
        <f t="shared" si="38"/>
        <v>7.4634101720033752E-70</v>
      </c>
      <c r="O113">
        <f t="shared" si="38"/>
        <v>2.0110034176149296E-60</v>
      </c>
      <c r="P113">
        <f t="shared" si="38"/>
        <v>2.4131199430457132E-50</v>
      </c>
      <c r="Q113">
        <f t="shared" si="38"/>
        <v>0</v>
      </c>
      <c r="R113">
        <f t="shared" si="34"/>
        <v>5.4197670712454672E-7</v>
      </c>
      <c r="S113">
        <f t="shared" si="31"/>
        <v>3.7230857037055587E-2</v>
      </c>
      <c r="T113">
        <f t="shared" si="35"/>
        <v>1.3861367157136715E-3</v>
      </c>
    </row>
    <row r="114" spans="1:20" x14ac:dyDescent="0.25">
      <c r="A114">
        <f t="shared" si="36"/>
        <v>947.09999999999536</v>
      </c>
      <c r="B114">
        <v>69</v>
      </c>
      <c r="C114">
        <f t="shared" si="28"/>
        <v>69.869711356116113</v>
      </c>
      <c r="D114">
        <f t="shared" si="29"/>
        <v>293.45370012621061</v>
      </c>
      <c r="E114">
        <f t="shared" si="32"/>
        <v>-0.86971135611611317</v>
      </c>
      <c r="F114">
        <f t="shared" si="33"/>
        <v>1.5167774247520725E-16</v>
      </c>
      <c r="G114">
        <f t="shared" si="33"/>
        <v>2.9326948211845808E-11</v>
      </c>
      <c r="H114">
        <f t="shared" si="33"/>
        <v>7.515028810614984E-7</v>
      </c>
      <c r="I114">
        <f t="shared" si="33"/>
        <v>0</v>
      </c>
      <c r="J114">
        <f t="shared" si="30"/>
        <v>5.3009358886645746E-57</v>
      </c>
      <c r="K114">
        <f t="shared" si="30"/>
        <v>1.8426031252472297E-48</v>
      </c>
      <c r="L114">
        <f t="shared" si="30"/>
        <v>1.5146827212735742E-39</v>
      </c>
      <c r="M114">
        <f t="shared" si="30"/>
        <v>0</v>
      </c>
      <c r="N114">
        <f t="shared" si="38"/>
        <v>1.7742444864608608E-69</v>
      </c>
      <c r="O114">
        <f t="shared" si="38"/>
        <v>4.5089730705415858E-60</v>
      </c>
      <c r="P114">
        <f t="shared" si="38"/>
        <v>5.0116266098507715E-50</v>
      </c>
      <c r="Q114">
        <f t="shared" si="38"/>
        <v>0</v>
      </c>
      <c r="R114">
        <f t="shared" si="34"/>
        <v>7.5153220816138802E-7</v>
      </c>
      <c r="S114">
        <f t="shared" si="31"/>
        <v>-0.8697121076483213</v>
      </c>
      <c r="T114">
        <f t="shared" si="35"/>
        <v>0.75639915019008519</v>
      </c>
    </row>
    <row r="115" spans="1:20" x14ac:dyDescent="0.25">
      <c r="A115">
        <f t="shared" si="36"/>
        <v>947.14999999999532</v>
      </c>
      <c r="B115">
        <v>90</v>
      </c>
      <c r="C115">
        <f t="shared" si="28"/>
        <v>69.776654111246216</v>
      </c>
      <c r="D115">
        <f t="shared" si="29"/>
        <v>293.40370012621065</v>
      </c>
      <c r="E115">
        <f t="shared" si="32"/>
        <v>20.223345888753784</v>
      </c>
      <c r="F115">
        <f t="shared" si="33"/>
        <v>2.4844066255385581E-16</v>
      </c>
      <c r="G115">
        <f t="shared" si="33"/>
        <v>4.4636664414844965E-11</v>
      </c>
      <c r="H115">
        <f t="shared" si="33"/>
        <v>1.0390294347005068E-6</v>
      </c>
      <c r="I115">
        <f t="shared" si="33"/>
        <v>0</v>
      </c>
      <c r="J115">
        <f t="shared" si="30"/>
        <v>1.1615637284707409E-56</v>
      </c>
      <c r="K115">
        <f t="shared" si="30"/>
        <v>3.8081230442924631E-48</v>
      </c>
      <c r="L115">
        <f t="shared" si="30"/>
        <v>2.8995847369719646E-39</v>
      </c>
      <c r="M115">
        <f t="shared" si="30"/>
        <v>0</v>
      </c>
      <c r="N115">
        <f t="shared" si="38"/>
        <v>4.2080277928692013E-69</v>
      </c>
      <c r="O115">
        <f t="shared" si="38"/>
        <v>1.0086290107545106E-59</v>
      </c>
      <c r="P115">
        <f t="shared" si="38"/>
        <v>1.0384067085614052E-49</v>
      </c>
      <c r="Q115">
        <f t="shared" si="38"/>
        <v>0</v>
      </c>
      <c r="R115">
        <f t="shared" si="34"/>
        <v>1.0390740716133624E-6</v>
      </c>
      <c r="S115">
        <f t="shared" si="31"/>
        <v>20.223344849679712</v>
      </c>
      <c r="T115">
        <f t="shared" si="35"/>
        <v>408.98367690906696</v>
      </c>
    </row>
    <row r="116" spans="1:20" x14ac:dyDescent="0.25">
      <c r="A116">
        <f t="shared" si="36"/>
        <v>947.19999999999527</v>
      </c>
      <c r="B116">
        <v>83</v>
      </c>
      <c r="C116">
        <f t="shared" si="28"/>
        <v>69.68359686637632</v>
      </c>
      <c r="D116">
        <f t="shared" si="29"/>
        <v>293.3537001262107</v>
      </c>
      <c r="E116">
        <f t="shared" si="32"/>
        <v>13.31640313362368</v>
      </c>
      <c r="F116">
        <f t="shared" si="33"/>
        <v>4.0574696429196883E-16</v>
      </c>
      <c r="G116">
        <f t="shared" si="33"/>
        <v>6.7740496018326709E-11</v>
      </c>
      <c r="H116">
        <f t="shared" si="33"/>
        <v>1.4323753206702437E-6</v>
      </c>
      <c r="I116">
        <f t="shared" si="33"/>
        <v>0</v>
      </c>
      <c r="J116">
        <f t="shared" si="30"/>
        <v>2.5393497041823946E-56</v>
      </c>
      <c r="K116">
        <f t="shared" si="30"/>
        <v>7.8519788742292817E-48</v>
      </c>
      <c r="L116">
        <f t="shared" si="30"/>
        <v>5.5378210762225171E-39</v>
      </c>
      <c r="M116">
        <f t="shared" si="30"/>
        <v>0</v>
      </c>
      <c r="N116">
        <f t="shared" si="38"/>
        <v>9.9570964924624149E-69</v>
      </c>
      <c r="O116">
        <f t="shared" si="38"/>
        <v>2.2509935488600649E-59</v>
      </c>
      <c r="P116">
        <f t="shared" si="38"/>
        <v>2.1465709364127788E-49</v>
      </c>
      <c r="Q116">
        <f t="shared" si="38"/>
        <v>0</v>
      </c>
      <c r="R116">
        <f t="shared" si="34"/>
        <v>1.432443061572009E-6</v>
      </c>
      <c r="S116">
        <f t="shared" si="31"/>
        <v>13.316401701180618</v>
      </c>
      <c r="T116">
        <f t="shared" si="35"/>
        <v>177.32655426720606</v>
      </c>
    </row>
    <row r="117" spans="1:20" x14ac:dyDescent="0.25">
      <c r="A117">
        <f t="shared" si="36"/>
        <v>947.24999999999523</v>
      </c>
      <c r="B117">
        <v>72</v>
      </c>
      <c r="C117">
        <f t="shared" si="28"/>
        <v>69.590539621506423</v>
      </c>
      <c r="D117">
        <f t="shared" si="29"/>
        <v>293.30370012621074</v>
      </c>
      <c r="E117">
        <f t="shared" si="32"/>
        <v>2.4094603784935771</v>
      </c>
      <c r="F117">
        <f t="shared" si="33"/>
        <v>6.6072335364463619E-16</v>
      </c>
      <c r="G117">
        <f t="shared" si="33"/>
        <v>1.0250305024122723E-10</v>
      </c>
      <c r="H117">
        <f t="shared" si="33"/>
        <v>1.9688724691432886E-6</v>
      </c>
      <c r="I117">
        <f t="shared" si="33"/>
        <v>0</v>
      </c>
      <c r="J117">
        <f t="shared" si="30"/>
        <v>5.5384847705977707E-56</v>
      </c>
      <c r="K117">
        <f t="shared" si="30"/>
        <v>1.6152369968335812E-47</v>
      </c>
      <c r="L117">
        <f t="shared" si="30"/>
        <v>1.0551908477566966E-38</v>
      </c>
      <c r="M117">
        <f t="shared" si="30"/>
        <v>0</v>
      </c>
      <c r="N117">
        <f t="shared" si="38"/>
        <v>2.3505842027400865E-68</v>
      </c>
      <c r="O117">
        <f t="shared" si="38"/>
        <v>5.0119418820271379E-59</v>
      </c>
      <c r="P117">
        <f t="shared" si="38"/>
        <v>4.4270251137800231E-49</v>
      </c>
      <c r="Q117">
        <f t="shared" si="38"/>
        <v>0</v>
      </c>
      <c r="R117">
        <f t="shared" si="34"/>
        <v>1.968974972854253E-6</v>
      </c>
      <c r="S117">
        <f t="shared" si="31"/>
        <v>2.4094584095186042</v>
      </c>
      <c r="T117">
        <f t="shared" si="35"/>
        <v>5.8054898271999216</v>
      </c>
    </row>
    <row r="118" spans="1:20" x14ac:dyDescent="0.25">
      <c r="A118">
        <f t="shared" si="36"/>
        <v>947.29999999999518</v>
      </c>
      <c r="B118">
        <v>79</v>
      </c>
      <c r="C118">
        <f t="shared" si="28"/>
        <v>69.497482376636526</v>
      </c>
      <c r="D118">
        <f t="shared" si="29"/>
        <v>293.25370012621079</v>
      </c>
      <c r="E118">
        <f t="shared" si="32"/>
        <v>9.5025176233634738</v>
      </c>
      <c r="F118">
        <f t="shared" si="33"/>
        <v>1.0727927096343734E-15</v>
      </c>
      <c r="G118">
        <f t="shared" si="33"/>
        <v>1.5465251382193412E-10</v>
      </c>
      <c r="H118">
        <f t="shared" si="33"/>
        <v>2.698423563861432E-6</v>
      </c>
      <c r="I118">
        <f t="shared" si="33"/>
        <v>0</v>
      </c>
      <c r="J118">
        <f t="shared" si="30"/>
        <v>1.2051702412392223E-55</v>
      </c>
      <c r="K118">
        <f t="shared" si="30"/>
        <v>3.3149910912302754E-47</v>
      </c>
      <c r="L118">
        <f t="shared" si="30"/>
        <v>2.0059129981142222E-38</v>
      </c>
      <c r="M118">
        <f t="shared" si="30"/>
        <v>0</v>
      </c>
      <c r="N118">
        <f t="shared" si="38"/>
        <v>5.5361505454956701E-68</v>
      </c>
      <c r="O118">
        <f t="shared" si="38"/>
        <v>1.1133373612297449E-58</v>
      </c>
      <c r="P118">
        <f t="shared" si="38"/>
        <v>9.1089371901944021E-49</v>
      </c>
      <c r="Q118">
        <f t="shared" si="38"/>
        <v>0</v>
      </c>
      <c r="R118">
        <f t="shared" si="34"/>
        <v>2.6985782174480465E-6</v>
      </c>
      <c r="S118">
        <f t="shared" si="31"/>
        <v>9.5025149247852561</v>
      </c>
      <c r="T118">
        <f t="shared" si="35"/>
        <v>90.297789895766542</v>
      </c>
    </row>
    <row r="119" spans="1:20" x14ac:dyDescent="0.25">
      <c r="A119">
        <f t="shared" si="36"/>
        <v>947.34999999999513</v>
      </c>
      <c r="B119">
        <v>79</v>
      </c>
      <c r="C119">
        <f t="shared" si="28"/>
        <v>69.404425131766629</v>
      </c>
      <c r="D119">
        <f t="shared" si="29"/>
        <v>293.20370012621083</v>
      </c>
      <c r="E119">
        <f t="shared" si="32"/>
        <v>9.5955748682333706</v>
      </c>
      <c r="F119">
        <f t="shared" si="33"/>
        <v>1.7367757532088921E-15</v>
      </c>
      <c r="G119">
        <f t="shared" si="33"/>
        <v>2.3265316020540772E-10</v>
      </c>
      <c r="H119">
        <f t="shared" si="33"/>
        <v>3.687520410840274E-6</v>
      </c>
      <c r="I119">
        <f t="shared" si="33"/>
        <v>0</v>
      </c>
      <c r="J119">
        <f t="shared" si="30"/>
        <v>2.6163438119720339E-55</v>
      </c>
      <c r="K119">
        <f t="shared" si="30"/>
        <v>6.7876190321250917E-47</v>
      </c>
      <c r="L119">
        <f t="shared" si="30"/>
        <v>3.8043647630200214E-38</v>
      </c>
      <c r="M119">
        <f t="shared" si="30"/>
        <v>0</v>
      </c>
      <c r="N119">
        <f t="shared" si="38"/>
        <v>1.3008551805000888E-67</v>
      </c>
      <c r="O119">
        <f t="shared" si="38"/>
        <v>2.4673827339432545E-58</v>
      </c>
      <c r="P119">
        <f t="shared" si="38"/>
        <v>1.8698742899214126E-48</v>
      </c>
      <c r="Q119">
        <f t="shared" si="38"/>
        <v>0</v>
      </c>
      <c r="R119">
        <f t="shared" si="34"/>
        <v>3.6877530657372553E-6</v>
      </c>
      <c r="S119">
        <f t="shared" si="31"/>
        <v>9.5955711804803041</v>
      </c>
      <c r="T119">
        <f t="shared" si="35"/>
        <v>92.074986279664174</v>
      </c>
    </row>
    <row r="120" spans="1:20" x14ac:dyDescent="0.25">
      <c r="A120">
        <f t="shared" si="36"/>
        <v>947.39999999999509</v>
      </c>
      <c r="B120">
        <v>87</v>
      </c>
      <c r="C120">
        <f t="shared" si="28"/>
        <v>69.311367886896505</v>
      </c>
      <c r="D120">
        <f t="shared" si="29"/>
        <v>293.15370012621088</v>
      </c>
      <c r="E120">
        <f t="shared" si="32"/>
        <v>17.688632113103495</v>
      </c>
      <c r="F120">
        <f t="shared" si="33"/>
        <v>2.8035187115391856E-15</v>
      </c>
      <c r="G120">
        <f t="shared" si="33"/>
        <v>3.4897370656406453E-10</v>
      </c>
      <c r="H120">
        <f t="shared" si="33"/>
        <v>5.0244730702902137E-6</v>
      </c>
      <c r="I120">
        <f t="shared" si="33"/>
        <v>0</v>
      </c>
      <c r="J120">
        <f t="shared" si="30"/>
        <v>5.6666998423534634E-55</v>
      </c>
      <c r="K120">
        <f t="shared" si="30"/>
        <v>1.3865691487547648E-46</v>
      </c>
      <c r="L120">
        <f t="shared" si="30"/>
        <v>7.1984864155784046E-38</v>
      </c>
      <c r="M120">
        <f t="shared" si="30"/>
        <v>0</v>
      </c>
      <c r="N120">
        <f t="shared" si="38"/>
        <v>3.049572700547707E-67</v>
      </c>
      <c r="O120">
        <f t="shared" si="38"/>
        <v>5.455508545583762E-58</v>
      </c>
      <c r="P120">
        <f t="shared" si="38"/>
        <v>3.8295354497399809E-48</v>
      </c>
      <c r="Q120">
        <f t="shared" si="38"/>
        <v>0</v>
      </c>
      <c r="R120">
        <f t="shared" si="34"/>
        <v>5.0248220468002965E-6</v>
      </c>
      <c r="S120">
        <f t="shared" si="31"/>
        <v>17.688627088281446</v>
      </c>
      <c r="T120">
        <f t="shared" si="35"/>
        <v>312.88752826828414</v>
      </c>
    </row>
    <row r="121" spans="1:20" x14ac:dyDescent="0.25">
      <c r="A121">
        <f t="shared" si="36"/>
        <v>947.44999999999504</v>
      </c>
      <c r="B121">
        <v>78</v>
      </c>
      <c r="C121">
        <f t="shared" si="28"/>
        <v>69.218310642026609</v>
      </c>
      <c r="D121">
        <f t="shared" si="29"/>
        <v>293.10370012621092</v>
      </c>
      <c r="E121">
        <f t="shared" si="32"/>
        <v>8.7816893579733915</v>
      </c>
      <c r="F121">
        <f t="shared" si="33"/>
        <v>4.5122686490183507E-15</v>
      </c>
      <c r="G121">
        <f t="shared" si="33"/>
        <v>5.2192516147369394E-10</v>
      </c>
      <c r="H121">
        <f t="shared" si="33"/>
        <v>6.8261902899027717E-6</v>
      </c>
      <c r="I121">
        <f t="shared" si="33"/>
        <v>0</v>
      </c>
      <c r="J121">
        <f t="shared" si="30"/>
        <v>1.2244881476882799E-54</v>
      </c>
      <c r="K121">
        <f t="shared" si="30"/>
        <v>2.8258856761719161E-46</v>
      </c>
      <c r="L121">
        <f t="shared" si="30"/>
        <v>1.3589053529456168E-37</v>
      </c>
      <c r="M121">
        <f t="shared" si="30"/>
        <v>0</v>
      </c>
      <c r="N121">
        <f t="shared" si="38"/>
        <v>7.1324381229242401E-67</v>
      </c>
      <c r="O121">
        <f t="shared" si="38"/>
        <v>1.2034358379007895E-57</v>
      </c>
      <c r="P121">
        <f t="shared" si="38"/>
        <v>7.8247191586224157E-48</v>
      </c>
      <c r="Q121">
        <f t="shared" si="38"/>
        <v>0</v>
      </c>
      <c r="R121">
        <f t="shared" si="34"/>
        <v>6.8267122195765141E-6</v>
      </c>
      <c r="S121">
        <f t="shared" si="31"/>
        <v>8.7816825312611719</v>
      </c>
      <c r="T121">
        <f t="shared" si="35"/>
        <v>77.117948079857626</v>
      </c>
    </row>
    <row r="122" spans="1:20" x14ac:dyDescent="0.25">
      <c r="A122">
        <f t="shared" si="36"/>
        <v>947.499999999995</v>
      </c>
      <c r="B122">
        <v>82</v>
      </c>
      <c r="C122">
        <f t="shared" si="28"/>
        <v>69.125253397156712</v>
      </c>
      <c r="D122">
        <f t="shared" si="29"/>
        <v>293.05370012621097</v>
      </c>
      <c r="E122">
        <f t="shared" si="32"/>
        <v>12.874746602843288</v>
      </c>
      <c r="F122">
        <f t="shared" si="33"/>
        <v>7.2413279380232456E-15</v>
      </c>
      <c r="G122">
        <f t="shared" si="33"/>
        <v>7.7831525021561672E-10</v>
      </c>
      <c r="H122">
        <f t="shared" si="33"/>
        <v>9.2469399289712312E-6</v>
      </c>
      <c r="I122">
        <f t="shared" si="33"/>
        <v>0</v>
      </c>
      <c r="J122">
        <f t="shared" si="30"/>
        <v>2.6397812714394758E-54</v>
      </c>
      <c r="K122">
        <f t="shared" si="30"/>
        <v>5.7458809603690795E-46</v>
      </c>
      <c r="L122">
        <f t="shared" si="30"/>
        <v>2.5593295461365544E-37</v>
      </c>
      <c r="M122">
        <f t="shared" si="30"/>
        <v>0</v>
      </c>
      <c r="N122">
        <f t="shared" si="38"/>
        <v>1.6642785472514555E-66</v>
      </c>
      <c r="O122">
        <f t="shared" si="38"/>
        <v>2.6484978310369005E-57</v>
      </c>
      <c r="P122">
        <f t="shared" si="38"/>
        <v>1.5950724166311789E-47</v>
      </c>
      <c r="Q122">
        <f t="shared" si="38"/>
        <v>0</v>
      </c>
      <c r="R122">
        <f t="shared" si="34"/>
        <v>9.2477182514627746E-6</v>
      </c>
      <c r="S122">
        <f t="shared" si="31"/>
        <v>12.874737355125037</v>
      </c>
      <c r="T122">
        <f t="shared" si="35"/>
        <v>165.75886196345203</v>
      </c>
    </row>
    <row r="123" spans="1:20" x14ac:dyDescent="0.25">
      <c r="A123">
        <f t="shared" si="36"/>
        <v>947.54999999999495</v>
      </c>
      <c r="B123">
        <v>92</v>
      </c>
      <c r="C123">
        <f t="shared" si="28"/>
        <v>69.032196152286815</v>
      </c>
      <c r="D123">
        <f t="shared" si="29"/>
        <v>293.00370012621102</v>
      </c>
      <c r="E123">
        <f t="shared" si="32"/>
        <v>22.967803847713185</v>
      </c>
      <c r="F123">
        <f t="shared" si="33"/>
        <v>1.1587060135588161E-14</v>
      </c>
      <c r="G123">
        <f t="shared" si="33"/>
        <v>1.1572698098209241E-9</v>
      </c>
      <c r="H123">
        <f t="shared" si="33"/>
        <v>1.2489626749855216E-5</v>
      </c>
      <c r="I123">
        <f t="shared" si="33"/>
        <v>0</v>
      </c>
      <c r="J123">
        <f t="shared" si="30"/>
        <v>5.6776717682035008E-54</v>
      </c>
      <c r="K123">
        <f t="shared" si="30"/>
        <v>1.1655949081146745E-45</v>
      </c>
      <c r="L123">
        <f t="shared" si="30"/>
        <v>4.8089713802316824E-37</v>
      </c>
      <c r="M123">
        <f t="shared" si="30"/>
        <v>0</v>
      </c>
      <c r="N123">
        <f t="shared" si="38"/>
        <v>3.8743869980570037E-66</v>
      </c>
      <c r="O123">
        <f t="shared" si="38"/>
        <v>5.8152084078079884E-57</v>
      </c>
      <c r="P123">
        <f t="shared" si="38"/>
        <v>3.2440013916515397E-47</v>
      </c>
      <c r="Q123">
        <f t="shared" si="38"/>
        <v>0</v>
      </c>
      <c r="R123">
        <f t="shared" si="34"/>
        <v>1.2490784031252097E-5</v>
      </c>
      <c r="S123">
        <f t="shared" si="31"/>
        <v>22.967791356929155</v>
      </c>
      <c r="T123">
        <f t="shared" si="35"/>
        <v>527.51943981542956</v>
      </c>
    </row>
    <row r="124" spans="1:20" x14ac:dyDescent="0.25">
      <c r="A124">
        <f t="shared" si="36"/>
        <v>947.59999999999491</v>
      </c>
      <c r="B124">
        <v>65</v>
      </c>
      <c r="C124">
        <f t="shared" si="28"/>
        <v>68.939138907416918</v>
      </c>
      <c r="D124">
        <f t="shared" si="29"/>
        <v>292.95370012621106</v>
      </c>
      <c r="E124">
        <f t="shared" si="32"/>
        <v>-3.9391389074169183</v>
      </c>
      <c r="F124">
        <f t="shared" si="33"/>
        <v>1.8486729380415519E-14</v>
      </c>
      <c r="G124">
        <f t="shared" si="33"/>
        <v>1.7157163308194084E-9</v>
      </c>
      <c r="H124">
        <f t="shared" si="33"/>
        <v>1.6820258309768352E-5</v>
      </c>
      <c r="I124">
        <f t="shared" si="33"/>
        <v>0</v>
      </c>
      <c r="J124">
        <f t="shared" si="30"/>
        <v>1.2183206392726199E-53</v>
      </c>
      <c r="K124">
        <f t="shared" si="30"/>
        <v>2.3589983647956538E-45</v>
      </c>
      <c r="L124">
        <f t="shared" si="30"/>
        <v>9.0150295688895469E-37</v>
      </c>
      <c r="M124">
        <f t="shared" si="30"/>
        <v>0</v>
      </c>
      <c r="N124">
        <f t="shared" si="38"/>
        <v>8.9984760093605488E-66</v>
      </c>
      <c r="O124">
        <f t="shared" si="38"/>
        <v>1.2738547972848836E-56</v>
      </c>
      <c r="P124">
        <f t="shared" si="38"/>
        <v>6.5821934167770532E-47</v>
      </c>
      <c r="Q124">
        <f t="shared" si="38"/>
        <v>0</v>
      </c>
      <c r="R124">
        <f t="shared" si="34"/>
        <v>1.6821974044585901E-5</v>
      </c>
      <c r="S124">
        <f t="shared" si="31"/>
        <v>-3.9391557293909627</v>
      </c>
      <c r="T124">
        <f t="shared" si="35"/>
        <v>15.516947860393648</v>
      </c>
    </row>
    <row r="125" spans="1:20" x14ac:dyDescent="0.25">
      <c r="A125">
        <f t="shared" si="36"/>
        <v>947.64999999999486</v>
      </c>
      <c r="B125">
        <v>65</v>
      </c>
      <c r="C125">
        <f t="shared" si="28"/>
        <v>68.846081662547022</v>
      </c>
      <c r="D125">
        <f t="shared" si="29"/>
        <v>292.90370012621111</v>
      </c>
      <c r="E125">
        <f t="shared" si="32"/>
        <v>-3.8460816625470216</v>
      </c>
      <c r="F125">
        <f t="shared" si="33"/>
        <v>2.9408893492496751E-14</v>
      </c>
      <c r="G125">
        <f t="shared" si="33"/>
        <v>2.536227015517885E-9</v>
      </c>
      <c r="H125">
        <f t="shared" si="33"/>
        <v>2.2586432500327548E-5</v>
      </c>
      <c r="I125">
        <f t="shared" si="33"/>
        <v>0</v>
      </c>
      <c r="J125">
        <f t="shared" si="30"/>
        <v>2.6082060754648488E-53</v>
      </c>
      <c r="K125">
        <f t="shared" si="30"/>
        <v>4.7631758915598508E-45</v>
      </c>
      <c r="L125">
        <f t="shared" si="30"/>
        <v>1.6860525238802758E-36</v>
      </c>
      <c r="M125">
        <f t="shared" si="30"/>
        <v>0</v>
      </c>
      <c r="N125">
        <f t="shared" si="38"/>
        <v>2.0850856946754365E-65</v>
      </c>
      <c r="O125">
        <f t="shared" si="38"/>
        <v>2.7839635906943769E-56</v>
      </c>
      <c r="P125">
        <f t="shared" si="38"/>
        <v>1.3324448078042618E-46</v>
      </c>
      <c r="Q125">
        <f t="shared" si="38"/>
        <v>0</v>
      </c>
      <c r="R125">
        <f t="shared" si="34"/>
        <v>2.258896875675196E-5</v>
      </c>
      <c r="S125">
        <f t="shared" si="31"/>
        <v>-3.8461042515157784</v>
      </c>
      <c r="T125">
        <f t="shared" si="35"/>
        <v>14.792517913527746</v>
      </c>
    </row>
    <row r="126" spans="1:20" x14ac:dyDescent="0.25">
      <c r="A126">
        <f t="shared" si="36"/>
        <v>947.69999999999482</v>
      </c>
      <c r="B126">
        <v>72</v>
      </c>
      <c r="C126">
        <f t="shared" si="28"/>
        <v>68.753024417676897</v>
      </c>
      <c r="D126">
        <f t="shared" si="29"/>
        <v>292.85370012621115</v>
      </c>
      <c r="E126">
        <f t="shared" si="32"/>
        <v>3.2469755823231026</v>
      </c>
      <c r="F126">
        <f t="shared" si="33"/>
        <v>4.6647574076028953E-14</v>
      </c>
      <c r="G126">
        <f t="shared" si="33"/>
        <v>3.7382000701672144E-9</v>
      </c>
      <c r="H126">
        <f t="shared" si="33"/>
        <v>3.0240878054506377E-5</v>
      </c>
      <c r="I126">
        <f t="shared" si="33"/>
        <v>0</v>
      </c>
      <c r="J126">
        <f t="shared" si="30"/>
        <v>5.5707181239869857E-53</v>
      </c>
      <c r="K126">
        <f t="shared" si="30"/>
        <v>9.595212107781804E-45</v>
      </c>
      <c r="L126">
        <f t="shared" si="30"/>
        <v>3.1460384400617351E-36</v>
      </c>
      <c r="M126">
        <f t="shared" si="30"/>
        <v>0</v>
      </c>
      <c r="N126">
        <f t="shared" si="38"/>
        <v>4.8202308206882515E-65</v>
      </c>
      <c r="O126">
        <f t="shared" si="38"/>
        <v>6.0701043418117096E-56</v>
      </c>
      <c r="P126">
        <f t="shared" si="38"/>
        <v>2.6910192153489376E-46</v>
      </c>
      <c r="Q126">
        <f t="shared" si="38"/>
        <v>0</v>
      </c>
      <c r="R126">
        <f t="shared" si="34"/>
        <v>3.0244616301224119E-5</v>
      </c>
      <c r="S126">
        <f t="shared" si="31"/>
        <v>3.2469453377068014</v>
      </c>
      <c r="T126">
        <f t="shared" si="35"/>
        <v>10.542654026055935</v>
      </c>
    </row>
    <row r="127" spans="1:20" x14ac:dyDescent="0.25">
      <c r="A127">
        <f t="shared" si="36"/>
        <v>947.74999999999477</v>
      </c>
      <c r="B127">
        <v>59</v>
      </c>
      <c r="C127">
        <f t="shared" si="28"/>
        <v>68.659967172807001</v>
      </c>
      <c r="D127">
        <f t="shared" si="29"/>
        <v>292.8037001262112</v>
      </c>
      <c r="E127">
        <f t="shared" si="32"/>
        <v>-9.6599671728070007</v>
      </c>
      <c r="F127">
        <f t="shared" si="33"/>
        <v>7.3775339946863133E-14</v>
      </c>
      <c r="G127">
        <f t="shared" si="33"/>
        <v>5.4937480230423346E-9</v>
      </c>
      <c r="H127">
        <f t="shared" si="33"/>
        <v>4.0371318329037728E-5</v>
      </c>
      <c r="I127">
        <f t="shared" si="33"/>
        <v>0</v>
      </c>
      <c r="J127">
        <f t="shared" si="30"/>
        <v>1.1870511869626019E-52</v>
      </c>
      <c r="K127">
        <f t="shared" si="30"/>
        <v>1.9284195289305803E-44</v>
      </c>
      <c r="L127">
        <f t="shared" si="30"/>
        <v>5.8566049597458347E-36</v>
      </c>
      <c r="M127">
        <f t="shared" si="30"/>
        <v>0</v>
      </c>
      <c r="N127">
        <f t="shared" si="38"/>
        <v>1.1117336290176293E-64</v>
      </c>
      <c r="O127">
        <f t="shared" si="38"/>
        <v>1.3204371748414566E-55</v>
      </c>
      <c r="P127">
        <f t="shared" si="38"/>
        <v>5.4221727486933287E-46</v>
      </c>
      <c r="Q127">
        <f t="shared" si="38"/>
        <v>0</v>
      </c>
      <c r="R127">
        <f t="shared" si="34"/>
        <v>4.0376812150836113E-5</v>
      </c>
      <c r="S127">
        <f t="shared" si="31"/>
        <v>-9.6600075496191522</v>
      </c>
      <c r="T127">
        <f t="shared" si="35"/>
        <v>93.315745858699017</v>
      </c>
    </row>
    <row r="128" spans="1:20" x14ac:dyDescent="0.25">
      <c r="A128">
        <f t="shared" si="36"/>
        <v>947.79999999999472</v>
      </c>
      <c r="B128">
        <v>59</v>
      </c>
      <c r="C128">
        <f t="shared" si="28"/>
        <v>68.566909927937104</v>
      </c>
      <c r="D128">
        <f t="shared" si="29"/>
        <v>292.75370012621124</v>
      </c>
      <c r="E128">
        <f t="shared" si="32"/>
        <v>-9.5669099279371039</v>
      </c>
      <c r="F128">
        <f t="shared" si="33"/>
        <v>1.1633895365764127E-13</v>
      </c>
      <c r="G128">
        <f t="shared" si="33"/>
        <v>8.0502007157594008E-9</v>
      </c>
      <c r="H128">
        <f t="shared" si="33"/>
        <v>5.3738215925498082E-5</v>
      </c>
      <c r="I128">
        <f t="shared" si="33"/>
        <v>0</v>
      </c>
      <c r="J128">
        <f t="shared" si="30"/>
        <v>2.523577754237554E-52</v>
      </c>
      <c r="K128">
        <f t="shared" si="30"/>
        <v>3.8666729773707197E-44</v>
      </c>
      <c r="L128">
        <f t="shared" si="30"/>
        <v>1.0877192589809724E-35</v>
      </c>
      <c r="M128">
        <f t="shared" si="30"/>
        <v>0</v>
      </c>
      <c r="N128">
        <f t="shared" si="38"/>
        <v>2.5581301220537239E-64</v>
      </c>
      <c r="O128">
        <f t="shared" si="38"/>
        <v>2.8656840734750195E-55</v>
      </c>
      <c r="P128">
        <f t="shared" si="38"/>
        <v>1.0899808856809082E-45</v>
      </c>
      <c r="Q128">
        <f t="shared" si="38"/>
        <v>0</v>
      </c>
      <c r="R128">
        <f t="shared" si="34"/>
        <v>5.3746266242552795E-5</v>
      </c>
      <c r="S128">
        <f t="shared" si="31"/>
        <v>-9.5669636742033468</v>
      </c>
      <c r="T128">
        <f t="shared" si="35"/>
        <v>91.5267939435264</v>
      </c>
    </row>
    <row r="129" spans="1:20" x14ac:dyDescent="0.25">
      <c r="A129">
        <f t="shared" si="36"/>
        <v>947.84999999999468</v>
      </c>
      <c r="B129">
        <v>85</v>
      </c>
      <c r="C129">
        <f t="shared" si="28"/>
        <v>68.473852683067207</v>
      </c>
      <c r="D129">
        <f t="shared" si="29"/>
        <v>292.70370012621129</v>
      </c>
      <c r="E129">
        <f t="shared" si="32"/>
        <v>16.526147316932793</v>
      </c>
      <c r="F129">
        <f t="shared" si="33"/>
        <v>1.8292407407796147E-13</v>
      </c>
      <c r="G129">
        <f t="shared" si="33"/>
        <v>1.1761872281357957E-8</v>
      </c>
      <c r="H129">
        <f t="shared" si="33"/>
        <v>7.1322299090938139E-5</v>
      </c>
      <c r="I129">
        <f t="shared" si="33"/>
        <v>0</v>
      </c>
      <c r="J129">
        <f t="shared" si="30"/>
        <v>5.3524536497954767E-52</v>
      </c>
      <c r="K129">
        <f t="shared" si="30"/>
        <v>7.7350361326196674E-44</v>
      </c>
      <c r="L129">
        <f t="shared" si="30"/>
        <v>2.015471616213945E-35</v>
      </c>
      <c r="M129">
        <f t="shared" si="30"/>
        <v>0</v>
      </c>
      <c r="N129">
        <f t="shared" si="38"/>
        <v>5.8726416547743218E-64</v>
      </c>
      <c r="O129">
        <f t="shared" si="38"/>
        <v>6.2048010140915506E-55</v>
      </c>
      <c r="P129">
        <f t="shared" si="38"/>
        <v>2.1860162962546937E-45</v>
      </c>
      <c r="Q129">
        <f t="shared" si="38"/>
        <v>0</v>
      </c>
      <c r="R129">
        <f t="shared" si="34"/>
        <v>7.1334061146143574E-5</v>
      </c>
      <c r="S129">
        <f t="shared" si="31"/>
        <v>16.526075982871646</v>
      </c>
      <c r="T129">
        <f t="shared" si="35"/>
        <v>273.11118739164704</v>
      </c>
    </row>
    <row r="130" spans="1:20" x14ac:dyDescent="0.25">
      <c r="A130">
        <f t="shared" si="36"/>
        <v>947.89999999999463</v>
      </c>
      <c r="B130">
        <v>69</v>
      </c>
      <c r="C130">
        <f t="shared" si="28"/>
        <v>68.38079543819731</v>
      </c>
      <c r="D130">
        <f t="shared" si="29"/>
        <v>292.65370012621133</v>
      </c>
      <c r="E130">
        <f t="shared" si="32"/>
        <v>0.61920456180268957</v>
      </c>
      <c r="F130">
        <f t="shared" si="33"/>
        <v>2.8677966635606128E-13</v>
      </c>
      <c r="G130">
        <f t="shared" si="33"/>
        <v>1.713475848723899E-8</v>
      </c>
      <c r="H130">
        <f t="shared" si="33"/>
        <v>9.4384178984516589E-5</v>
      </c>
      <c r="I130">
        <f t="shared" si="33"/>
        <v>0</v>
      </c>
      <c r="J130">
        <f t="shared" si="30"/>
        <v>1.1326040779581676E-51</v>
      </c>
      <c r="K130">
        <f t="shared" si="30"/>
        <v>1.5437473718362333E-43</v>
      </c>
      <c r="L130">
        <f t="shared" si="30"/>
        <v>3.7258514508916958E-35</v>
      </c>
      <c r="M130">
        <f t="shared" si="30"/>
        <v>0</v>
      </c>
      <c r="N130">
        <f t="shared" si="38"/>
        <v>1.3450342766429211E-63</v>
      </c>
      <c r="O130">
        <f t="shared" si="38"/>
        <v>1.3403443493016882E-54</v>
      </c>
      <c r="P130">
        <f t="shared" si="38"/>
        <v>4.3739809715521562E-45</v>
      </c>
      <c r="Q130">
        <f t="shared" si="38"/>
        <v>0</v>
      </c>
      <c r="R130">
        <f t="shared" si="34"/>
        <v>9.4401314029783493E-5</v>
      </c>
      <c r="S130">
        <f t="shared" si="31"/>
        <v>0.61911016048865974</v>
      </c>
      <c r="T130">
        <f t="shared" si="35"/>
        <v>0.38329739082029401</v>
      </c>
    </row>
    <row r="131" spans="1:20" x14ac:dyDescent="0.25">
      <c r="A131">
        <f t="shared" si="36"/>
        <v>947.94999999999459</v>
      </c>
      <c r="B131">
        <v>65</v>
      </c>
      <c r="C131">
        <f t="shared" si="28"/>
        <v>68.287738193327414</v>
      </c>
      <c r="D131">
        <f t="shared" si="29"/>
        <v>292.60370012621138</v>
      </c>
      <c r="E131">
        <f t="shared" si="32"/>
        <v>-3.2877381933274137</v>
      </c>
      <c r="F131">
        <f t="shared" si="33"/>
        <v>4.4828852548991439E-13</v>
      </c>
      <c r="G131">
        <f t="shared" si="33"/>
        <v>2.4889220401478535E-8</v>
      </c>
      <c r="H131">
        <f t="shared" si="33"/>
        <v>1.2453884919309423E-4</v>
      </c>
      <c r="I131">
        <f t="shared" si="33"/>
        <v>0</v>
      </c>
      <c r="J131">
        <f t="shared" si="30"/>
        <v>2.3910700952282287E-51</v>
      </c>
      <c r="K131">
        <f t="shared" si="30"/>
        <v>3.0738247046822842E-43</v>
      </c>
      <c r="L131">
        <f t="shared" si="30"/>
        <v>6.8716869439253104E-35</v>
      </c>
      <c r="M131">
        <f t="shared" si="30"/>
        <v>0</v>
      </c>
      <c r="N131">
        <f t="shared" si="38"/>
        <v>3.0734219153243757E-63</v>
      </c>
      <c r="O131">
        <f t="shared" si="38"/>
        <v>2.8886431753136996E-54</v>
      </c>
      <c r="P131">
        <f t="shared" si="38"/>
        <v>8.7315101776700644E-45</v>
      </c>
      <c r="Q131">
        <f t="shared" si="38"/>
        <v>0</v>
      </c>
      <c r="R131">
        <f t="shared" si="34"/>
        <v>1.2456373886178423E-4</v>
      </c>
      <c r="S131">
        <f t="shared" si="31"/>
        <v>-3.2878627570662755</v>
      </c>
      <c r="T131">
        <f t="shared" si="35"/>
        <v>10.810041509303451</v>
      </c>
    </row>
    <row r="132" spans="1:20" x14ac:dyDescent="0.25">
      <c r="A132">
        <f t="shared" si="36"/>
        <v>947.99999999999454</v>
      </c>
      <c r="B132">
        <v>72</v>
      </c>
      <c r="C132">
        <f t="shared" si="28"/>
        <v>68.194680948457517</v>
      </c>
      <c r="D132">
        <f t="shared" si="29"/>
        <v>292.55370012621142</v>
      </c>
      <c r="E132">
        <f t="shared" si="32"/>
        <v>3.8053190515424831</v>
      </c>
      <c r="F132">
        <f t="shared" si="33"/>
        <v>6.9871274965102806E-13</v>
      </c>
      <c r="G132">
        <f t="shared" si="33"/>
        <v>3.6047601835301013E-8</v>
      </c>
      <c r="H132">
        <f t="shared" si="33"/>
        <v>1.6384842534663193E-4</v>
      </c>
      <c r="I132">
        <f t="shared" si="33"/>
        <v>0</v>
      </c>
      <c r="J132">
        <f t="shared" si="30"/>
        <v>5.0361131100827747E-51</v>
      </c>
      <c r="K132">
        <f t="shared" si="30"/>
        <v>6.1061988525871686E-43</v>
      </c>
      <c r="L132">
        <f t="shared" si="30"/>
        <v>1.2644165662567183E-34</v>
      </c>
      <c r="M132">
        <f t="shared" si="30"/>
        <v>0</v>
      </c>
      <c r="N132">
        <f t="shared" ref="N132:Q151" si="39">N$5*EXP(-(($D132-N$6)^2)/(2*N$7^2))</f>
        <v>7.006481772358312E-63</v>
      </c>
      <c r="O132">
        <f t="shared" si="39"/>
        <v>6.2109837018356811E-54</v>
      </c>
      <c r="P132">
        <f t="shared" si="39"/>
        <v>1.7389649187877492E-44</v>
      </c>
      <c r="Q132">
        <f t="shared" si="39"/>
        <v>0</v>
      </c>
      <c r="R132">
        <f t="shared" si="34"/>
        <v>1.6388447364717998E-4</v>
      </c>
      <c r="S132">
        <f t="shared" si="31"/>
        <v>3.8051551670688357</v>
      </c>
      <c r="T132">
        <f t="shared" si="35"/>
        <v>14.479205845470659</v>
      </c>
    </row>
    <row r="133" spans="1:20" x14ac:dyDescent="0.25">
      <c r="A133">
        <f t="shared" si="36"/>
        <v>948.0499999999945</v>
      </c>
      <c r="B133">
        <v>74</v>
      </c>
      <c r="C133">
        <f t="shared" si="28"/>
        <v>68.101623703587393</v>
      </c>
      <c r="D133">
        <f t="shared" si="29"/>
        <v>292.50370012621147</v>
      </c>
      <c r="E133">
        <f t="shared" si="32"/>
        <v>5.8983762964126072</v>
      </c>
      <c r="F133">
        <f t="shared" si="33"/>
        <v>1.0858541392502799E-12</v>
      </c>
      <c r="G133">
        <f t="shared" si="33"/>
        <v>5.2056293107841684E-8</v>
      </c>
      <c r="H133">
        <f t="shared" si="33"/>
        <v>2.1493714382246013E-4</v>
      </c>
      <c r="I133">
        <f t="shared" si="33"/>
        <v>0</v>
      </c>
      <c r="J133">
        <f t="shared" si="30"/>
        <v>1.0582484100019027E-50</v>
      </c>
      <c r="K133">
        <f t="shared" si="30"/>
        <v>1.2101850145812827E-42</v>
      </c>
      <c r="L133">
        <f t="shared" si="30"/>
        <v>2.3211647663210669E-34</v>
      </c>
      <c r="M133">
        <f t="shared" si="30"/>
        <v>0</v>
      </c>
      <c r="N133">
        <f t="shared" si="39"/>
        <v>1.5935540203290393E-62</v>
      </c>
      <c r="O133">
        <f t="shared" si="39"/>
        <v>1.3323424403406175E-53</v>
      </c>
      <c r="P133">
        <f t="shared" si="39"/>
        <v>3.4552641810028182E-44</v>
      </c>
      <c r="Q133">
        <f t="shared" si="39"/>
        <v>0</v>
      </c>
      <c r="R133">
        <f t="shared" si="34"/>
        <v>2.1498920120142213E-4</v>
      </c>
      <c r="S133">
        <f t="shared" si="31"/>
        <v>5.8981613072114056</v>
      </c>
      <c r="T133">
        <f t="shared" si="35"/>
        <v>34.78830680588576</v>
      </c>
    </row>
    <row r="134" spans="1:20" x14ac:dyDescent="0.25">
      <c r="A134">
        <f t="shared" si="36"/>
        <v>948.09999999999445</v>
      </c>
      <c r="B134">
        <v>67</v>
      </c>
      <c r="C134">
        <f t="shared" si="28"/>
        <v>68.008566458717496</v>
      </c>
      <c r="D134">
        <f t="shared" si="29"/>
        <v>292.45370012621152</v>
      </c>
      <c r="E134">
        <f t="shared" si="32"/>
        <v>-1.0085664587174961</v>
      </c>
      <c r="F134">
        <f t="shared" si="33"/>
        <v>1.6825814327476439E-12</v>
      </c>
      <c r="G134">
        <f t="shared" si="33"/>
        <v>7.4955219198604965E-8</v>
      </c>
      <c r="H134">
        <f t="shared" si="33"/>
        <v>2.8113340508273041E-4</v>
      </c>
      <c r="I134">
        <f t="shared" si="33"/>
        <v>0</v>
      </c>
      <c r="J134">
        <f t="shared" si="30"/>
        <v>2.2185476175061066E-50</v>
      </c>
      <c r="K134">
        <f t="shared" si="30"/>
        <v>2.392883634577163E-42</v>
      </c>
      <c r="L134">
        <f t="shared" si="30"/>
        <v>4.2511922275778038E-34</v>
      </c>
      <c r="M134">
        <f t="shared" si="30"/>
        <v>0</v>
      </c>
      <c r="N134">
        <f t="shared" si="39"/>
        <v>3.6159512372027942E-62</v>
      </c>
      <c r="O134">
        <f t="shared" si="39"/>
        <v>2.8514142496186077E-53</v>
      </c>
      <c r="P134">
        <f t="shared" si="39"/>
        <v>6.8495284891547495E-44</v>
      </c>
      <c r="Q134">
        <f t="shared" si="39"/>
        <v>0</v>
      </c>
      <c r="R134">
        <f t="shared" si="34"/>
        <v>2.8120836198451048E-4</v>
      </c>
      <c r="S134">
        <f t="shared" si="31"/>
        <v>-1.0088476670794806</v>
      </c>
      <c r="T134">
        <f t="shared" si="35"/>
        <v>1.0177736153717105</v>
      </c>
    </row>
    <row r="135" spans="1:20" x14ac:dyDescent="0.25">
      <c r="A135">
        <f t="shared" si="36"/>
        <v>948.14999999999441</v>
      </c>
      <c r="B135">
        <v>64</v>
      </c>
      <c r="C135">
        <f t="shared" si="28"/>
        <v>67.915509213847599</v>
      </c>
      <c r="D135">
        <f t="shared" si="29"/>
        <v>292.40370012621156</v>
      </c>
      <c r="E135">
        <f t="shared" si="32"/>
        <v>-3.9155092138475993</v>
      </c>
      <c r="F135">
        <f t="shared" si="33"/>
        <v>2.5996355717864303E-12</v>
      </c>
      <c r="G135">
        <f t="shared" si="33"/>
        <v>1.0761239469289037E-7</v>
      </c>
      <c r="H135">
        <f t="shared" si="33"/>
        <v>3.6664452984001416E-4</v>
      </c>
      <c r="I135">
        <f t="shared" si="33"/>
        <v>0</v>
      </c>
      <c r="J135">
        <f t="shared" si="30"/>
        <v>4.6402231406049306E-50</v>
      </c>
      <c r="K135">
        <f t="shared" si="30"/>
        <v>4.7204170365979276E-42</v>
      </c>
      <c r="L135">
        <f t="shared" si="30"/>
        <v>7.7679155866351086E-34</v>
      </c>
      <c r="M135">
        <f t="shared" si="30"/>
        <v>0</v>
      </c>
      <c r="N135">
        <f t="shared" si="39"/>
        <v>8.1859167021729092E-62</v>
      </c>
      <c r="O135">
        <f t="shared" si="39"/>
        <v>6.0882678419128404E-53</v>
      </c>
      <c r="P135">
        <f t="shared" si="39"/>
        <v>1.3546561584501931E-43</v>
      </c>
      <c r="Q135">
        <f t="shared" si="39"/>
        <v>0</v>
      </c>
      <c r="R135">
        <f t="shared" si="34"/>
        <v>3.6675214483434263E-4</v>
      </c>
      <c r="S135">
        <f t="shared" si="31"/>
        <v>-3.9158759659924338</v>
      </c>
      <c r="T135">
        <f t="shared" si="35"/>
        <v>15.334084581037176</v>
      </c>
    </row>
    <row r="136" spans="1:20" x14ac:dyDescent="0.25">
      <c r="A136">
        <f t="shared" si="36"/>
        <v>948.19999999999436</v>
      </c>
      <c r="B136">
        <v>71</v>
      </c>
      <c r="C136">
        <f t="shared" si="28"/>
        <v>67.822451968977703</v>
      </c>
      <c r="D136">
        <f t="shared" si="29"/>
        <v>292.35370012621161</v>
      </c>
      <c r="E136">
        <f t="shared" si="32"/>
        <v>3.1775480310222974</v>
      </c>
      <c r="F136">
        <f t="shared" si="33"/>
        <v>4.0047981120757842E-12</v>
      </c>
      <c r="G136">
        <f t="shared" si="33"/>
        <v>1.5404744192725442E-7</v>
      </c>
      <c r="H136">
        <f t="shared" si="33"/>
        <v>4.7677090518700733E-4</v>
      </c>
      <c r="I136">
        <f t="shared" si="33"/>
        <v>0</v>
      </c>
      <c r="J136">
        <f t="shared" si="30"/>
        <v>9.6827330258404544E-50</v>
      </c>
      <c r="K136">
        <f t="shared" si="30"/>
        <v>9.290265804275383E-42</v>
      </c>
      <c r="L136">
        <f t="shared" si="30"/>
        <v>1.4160781866577209E-33</v>
      </c>
      <c r="M136">
        <f t="shared" si="30"/>
        <v>0</v>
      </c>
      <c r="N136">
        <f t="shared" si="39"/>
        <v>1.8488473620919569E-61</v>
      </c>
      <c r="O136">
        <f t="shared" si="39"/>
        <v>1.2969288934449993E-52</v>
      </c>
      <c r="P136">
        <f t="shared" si="39"/>
        <v>2.6729230494080852E-43</v>
      </c>
      <c r="Q136">
        <f t="shared" si="39"/>
        <v>0</v>
      </c>
      <c r="R136">
        <f t="shared" si="34"/>
        <v>4.7692495663373272E-4</v>
      </c>
      <c r="S136">
        <f t="shared" si="31"/>
        <v>3.1770711060656636</v>
      </c>
      <c r="T136">
        <f t="shared" si="35"/>
        <v>10.093780812997299</v>
      </c>
    </row>
    <row r="137" spans="1:20" x14ac:dyDescent="0.25">
      <c r="A137">
        <f t="shared" si="36"/>
        <v>948.24999999999432</v>
      </c>
      <c r="B137">
        <v>75</v>
      </c>
      <c r="C137">
        <f t="shared" si="28"/>
        <v>67.729394724107806</v>
      </c>
      <c r="D137">
        <f t="shared" si="29"/>
        <v>292.30370012621165</v>
      </c>
      <c r="E137">
        <f t="shared" si="32"/>
        <v>7.2706052758921942</v>
      </c>
      <c r="F137">
        <f t="shared" si="33"/>
        <v>6.1514933934118162E-12</v>
      </c>
      <c r="G137">
        <f t="shared" si="33"/>
        <v>2.1987632208764012E-7</v>
      </c>
      <c r="H137">
        <f t="shared" si="33"/>
        <v>6.1816734224135177E-4</v>
      </c>
      <c r="I137">
        <f t="shared" si="33"/>
        <v>0</v>
      </c>
      <c r="J137">
        <f t="shared" si="30"/>
        <v>2.015793454248613E-49</v>
      </c>
      <c r="K137">
        <f t="shared" si="30"/>
        <v>1.8241682458906539E-41</v>
      </c>
      <c r="L137">
        <f t="shared" si="30"/>
        <v>2.5754845528965139E-33</v>
      </c>
      <c r="M137">
        <f t="shared" si="30"/>
        <v>0</v>
      </c>
      <c r="N137">
        <f t="shared" si="39"/>
        <v>4.1660432656881883E-61</v>
      </c>
      <c r="O137">
        <f t="shared" si="39"/>
        <v>2.7563068368239666E-52</v>
      </c>
      <c r="P137">
        <f t="shared" si="39"/>
        <v>5.261781594351534E-43</v>
      </c>
      <c r="Q137">
        <f t="shared" si="39"/>
        <v>0</v>
      </c>
      <c r="R137">
        <f t="shared" si="34"/>
        <v>6.1838722471493283E-4</v>
      </c>
      <c r="S137">
        <f t="shared" si="31"/>
        <v>7.2699868886674794</v>
      </c>
      <c r="T137">
        <f t="shared" si="35"/>
        <v>52.852709361397061</v>
      </c>
    </row>
    <row r="138" spans="1:20" x14ac:dyDescent="0.25">
      <c r="A138">
        <f t="shared" si="36"/>
        <v>948.29999999999427</v>
      </c>
      <c r="B138">
        <v>81</v>
      </c>
      <c r="C138">
        <f t="shared" si="28"/>
        <v>67.636337479237909</v>
      </c>
      <c r="D138">
        <f t="shared" si="29"/>
        <v>292.2537001262117</v>
      </c>
      <c r="E138">
        <f t="shared" si="32"/>
        <v>13.363662520762091</v>
      </c>
      <c r="F138">
        <f t="shared" si="33"/>
        <v>9.4213312596029458E-12</v>
      </c>
      <c r="G138">
        <f t="shared" si="33"/>
        <v>3.1292064340272698E-7</v>
      </c>
      <c r="H138">
        <f t="shared" si="33"/>
        <v>7.9916075426452013E-4</v>
      </c>
      <c r="I138">
        <f t="shared" si="33"/>
        <v>0</v>
      </c>
      <c r="J138">
        <f t="shared" si="30"/>
        <v>4.1868083794453353E-49</v>
      </c>
      <c r="K138">
        <f t="shared" si="30"/>
        <v>3.5734739806030243E-41</v>
      </c>
      <c r="L138">
        <f t="shared" si="30"/>
        <v>4.6732568040819832E-33</v>
      </c>
      <c r="M138">
        <f t="shared" si="30"/>
        <v>0</v>
      </c>
      <c r="N138">
        <f t="shared" si="39"/>
        <v>9.3655971869363941E-61</v>
      </c>
      <c r="O138">
        <f t="shared" si="39"/>
        <v>5.8442386217242269E-52</v>
      </c>
      <c r="P138">
        <f t="shared" si="39"/>
        <v>1.0333992925277156E-42</v>
      </c>
      <c r="Q138">
        <f t="shared" si="39"/>
        <v>0</v>
      </c>
      <c r="R138">
        <f t="shared" si="34"/>
        <v>7.9947368432925416E-4</v>
      </c>
      <c r="S138">
        <f t="shared" si="31"/>
        <v>13.362863047077761</v>
      </c>
      <c r="T138">
        <f t="shared" si="35"/>
        <v>178.56610881495635</v>
      </c>
    </row>
    <row r="139" spans="1:20" x14ac:dyDescent="0.25">
      <c r="A139">
        <f t="shared" si="36"/>
        <v>948.34999999999422</v>
      </c>
      <c r="B139">
        <v>69</v>
      </c>
      <c r="C139">
        <f t="shared" si="28"/>
        <v>67.543280234367785</v>
      </c>
      <c r="D139">
        <f t="shared" si="29"/>
        <v>292.20370012621174</v>
      </c>
      <c r="E139">
        <f t="shared" si="32"/>
        <v>1.4567197656322151</v>
      </c>
      <c r="F139">
        <f t="shared" si="33"/>
        <v>1.4387182880771808E-11</v>
      </c>
      <c r="G139">
        <f t="shared" si="33"/>
        <v>4.4403964119536637E-7</v>
      </c>
      <c r="H139">
        <f t="shared" si="33"/>
        <v>1.0301346996788104E-3</v>
      </c>
      <c r="I139">
        <f t="shared" si="33"/>
        <v>0</v>
      </c>
      <c r="J139">
        <f t="shared" si="30"/>
        <v>8.6757917690102883E-49</v>
      </c>
      <c r="K139">
        <f t="shared" si="30"/>
        <v>6.9840178069576447E-41</v>
      </c>
      <c r="L139">
        <f t="shared" ref="K139:M202" si="40">L$5*EXP(-(($D139-L$6)^2)/(2*L$7^2))</f>
        <v>8.4599797893281197E-33</v>
      </c>
      <c r="M139">
        <f t="shared" si="40"/>
        <v>0</v>
      </c>
      <c r="N139">
        <f t="shared" si="39"/>
        <v>2.100565145092129E-60</v>
      </c>
      <c r="O139">
        <f t="shared" si="39"/>
        <v>1.2362812957201813E-51</v>
      </c>
      <c r="P139">
        <f t="shared" si="39"/>
        <v>2.0248482607070555E-42</v>
      </c>
      <c r="Q139">
        <f t="shared" si="39"/>
        <v>0</v>
      </c>
      <c r="R139">
        <f t="shared" si="34"/>
        <v>1.0305787537071886E-3</v>
      </c>
      <c r="S139">
        <f t="shared" si="31"/>
        <v>1.4556891868785078</v>
      </c>
      <c r="T139">
        <f t="shared" si="35"/>
        <v>2.1190310087950111</v>
      </c>
    </row>
    <row r="140" spans="1:20" x14ac:dyDescent="0.25">
      <c r="A140">
        <f t="shared" si="36"/>
        <v>948.39999999999418</v>
      </c>
      <c r="B140">
        <v>84</v>
      </c>
      <c r="C140">
        <f t="shared" ref="C140:C203" si="41">$W$12*A140+$X$12</f>
        <v>67.450222989497888</v>
      </c>
      <c r="D140">
        <f t="shared" ref="D140:D203" si="42">1253.6-A140-$U$5</f>
        <v>292.15370012621179</v>
      </c>
      <c r="E140">
        <f t="shared" si="32"/>
        <v>16.549777010502112</v>
      </c>
      <c r="F140">
        <f t="shared" si="33"/>
        <v>2.1906400934075552E-11</v>
      </c>
      <c r="G140">
        <f t="shared" si="33"/>
        <v>6.2826237159352346E-7</v>
      </c>
      <c r="H140">
        <f t="shared" si="33"/>
        <v>1.3239929196038232E-3</v>
      </c>
      <c r="I140">
        <f t="shared" ref="I140:M203" si="43">I$5*EXP(-(($D140-I$6)^2)/(2*I$7^2))</f>
        <v>0</v>
      </c>
      <c r="J140">
        <f t="shared" si="43"/>
        <v>1.7935939731834148E-48</v>
      </c>
      <c r="K140">
        <f t="shared" si="40"/>
        <v>1.3617865260335512E-40</v>
      </c>
      <c r="L140">
        <f t="shared" si="43"/>
        <v>1.5279459269910186E-32</v>
      </c>
      <c r="M140">
        <f t="shared" si="43"/>
        <v>0</v>
      </c>
      <c r="N140">
        <f t="shared" si="39"/>
        <v>4.7003025756290798E-60</v>
      </c>
      <c r="O140">
        <f t="shared" si="39"/>
        <v>2.6091295192333942E-51</v>
      </c>
      <c r="P140">
        <f t="shared" si="39"/>
        <v>3.9582733999209245E-42</v>
      </c>
      <c r="Q140">
        <f t="shared" si="39"/>
        <v>0</v>
      </c>
      <c r="R140">
        <f t="shared" si="34"/>
        <v>1.3246212038818177E-3</v>
      </c>
      <c r="S140">
        <f t="shared" ref="S140:S203" si="44">E140-R140</f>
        <v>16.54845238929823</v>
      </c>
      <c r="T140">
        <f t="shared" si="35"/>
        <v>273.8512764808703</v>
      </c>
    </row>
    <row r="141" spans="1:20" x14ac:dyDescent="0.25">
      <c r="A141">
        <f t="shared" si="36"/>
        <v>948.44999999999413</v>
      </c>
      <c r="B141">
        <v>82</v>
      </c>
      <c r="C141">
        <f t="shared" si="41"/>
        <v>67.357165744627991</v>
      </c>
      <c r="D141">
        <f t="shared" si="42"/>
        <v>292.10370012621183</v>
      </c>
      <c r="E141">
        <f t="shared" ref="E141:E204" si="45">B141-C141</f>
        <v>14.642834255372009</v>
      </c>
      <c r="F141">
        <f t="shared" ref="F141:I204" si="46">F$5*EXP(-(($D141-F$6)^2)/(2*F$7^2))</f>
        <v>3.3258149220264808E-11</v>
      </c>
      <c r="G141">
        <f t="shared" si="46"/>
        <v>8.8632323295855043E-7</v>
      </c>
      <c r="H141">
        <f t="shared" si="46"/>
        <v>1.6967157316668255E-3</v>
      </c>
      <c r="I141">
        <f t="shared" si="46"/>
        <v>0</v>
      </c>
      <c r="J141">
        <f t="shared" si="43"/>
        <v>3.6993730902321852E-48</v>
      </c>
      <c r="K141">
        <f t="shared" si="40"/>
        <v>2.6491204709334761E-40</v>
      </c>
      <c r="L141">
        <f t="shared" si="40"/>
        <v>2.7531864643323186E-32</v>
      </c>
      <c r="M141">
        <f t="shared" si="43"/>
        <v>0</v>
      </c>
      <c r="N141">
        <f t="shared" si="39"/>
        <v>1.0493115615244392E-59</v>
      </c>
      <c r="O141">
        <f t="shared" si="39"/>
        <v>5.4936749449509911E-51</v>
      </c>
      <c r="P141">
        <f t="shared" si="39"/>
        <v>7.7198359835762044E-42</v>
      </c>
      <c r="Q141">
        <f t="shared" si="39"/>
        <v>0</v>
      </c>
      <c r="R141">
        <f t="shared" ref="R141:R204" si="47">SUM(F141:Q141)</f>
        <v>1.6976020881579333E-3</v>
      </c>
      <c r="S141">
        <f t="shared" si="44"/>
        <v>14.641136653283851</v>
      </c>
      <c r="T141">
        <f t="shared" ref="T141:T204" si="48">(S141)^2</f>
        <v>214.36288250013186</v>
      </c>
    </row>
    <row r="142" spans="1:20" x14ac:dyDescent="0.25">
      <c r="A142">
        <f t="shared" ref="A142:A205" si="49">A141+$B$7</f>
        <v>948.49999999999409</v>
      </c>
      <c r="B142">
        <v>77</v>
      </c>
      <c r="C142">
        <f t="shared" si="41"/>
        <v>67.264108499758095</v>
      </c>
      <c r="D142">
        <f t="shared" si="42"/>
        <v>292.05370012621188</v>
      </c>
      <c r="E142">
        <f t="shared" si="45"/>
        <v>9.7358915002419053</v>
      </c>
      <c r="F142">
        <f t="shared" si="46"/>
        <v>5.0345064427121372E-11</v>
      </c>
      <c r="G142">
        <f t="shared" si="46"/>
        <v>1.246737422012382E-6</v>
      </c>
      <c r="H142">
        <f t="shared" si="46"/>
        <v>2.1680250124137455E-3</v>
      </c>
      <c r="I142">
        <f t="shared" si="46"/>
        <v>0</v>
      </c>
      <c r="J142">
        <f t="shared" si="43"/>
        <v>7.6123914240899315E-48</v>
      </c>
      <c r="K142">
        <f t="shared" si="40"/>
        <v>5.1414233491260985E-40</v>
      </c>
      <c r="L142">
        <f t="shared" si="40"/>
        <v>4.9493965059229918E-32</v>
      </c>
      <c r="M142">
        <f t="shared" si="43"/>
        <v>0</v>
      </c>
      <c r="N142">
        <f t="shared" si="39"/>
        <v>2.3370719402321034E-59</v>
      </c>
      <c r="O142">
        <f t="shared" si="39"/>
        <v>1.1540357450888371E-50</v>
      </c>
      <c r="P142">
        <f t="shared" si="39"/>
        <v>1.5021017079418935E-41</v>
      </c>
      <c r="Q142">
        <f t="shared" si="39"/>
        <v>0</v>
      </c>
      <c r="R142">
        <f t="shared" si="47"/>
        <v>2.1692718001808222E-3</v>
      </c>
      <c r="S142">
        <f t="shared" si="44"/>
        <v>9.7337222284417244</v>
      </c>
      <c r="T142">
        <f t="shared" si="48"/>
        <v>94.74534842046053</v>
      </c>
    </row>
    <row r="143" spans="1:20" x14ac:dyDescent="0.25">
      <c r="A143">
        <f t="shared" si="49"/>
        <v>948.54999999999404</v>
      </c>
      <c r="B143">
        <v>86</v>
      </c>
      <c r="C143">
        <f t="shared" si="41"/>
        <v>67.171051254888198</v>
      </c>
      <c r="D143">
        <f t="shared" si="42"/>
        <v>292.00370012621192</v>
      </c>
      <c r="E143">
        <f t="shared" si="45"/>
        <v>18.828948745111802</v>
      </c>
      <c r="F143">
        <f t="shared" si="46"/>
        <v>7.5988435348313047E-11</v>
      </c>
      <c r="G143">
        <f t="shared" si="46"/>
        <v>1.748596622443712E-6</v>
      </c>
      <c r="H143">
        <f t="shared" si="46"/>
        <v>2.7621754940972162E-3</v>
      </c>
      <c r="I143">
        <f t="shared" si="46"/>
        <v>0</v>
      </c>
      <c r="J143">
        <f t="shared" si="43"/>
        <v>1.5627988053325139E-47</v>
      </c>
      <c r="K143">
        <f t="shared" si="40"/>
        <v>9.9552920117458522E-40</v>
      </c>
      <c r="L143">
        <f t="shared" si="40"/>
        <v>8.8768289225553092E-32</v>
      </c>
      <c r="M143">
        <f t="shared" si="43"/>
        <v>0</v>
      </c>
      <c r="N143">
        <f t="shared" si="39"/>
        <v>5.1931239114784769E-59</v>
      </c>
      <c r="O143">
        <f t="shared" si="39"/>
        <v>2.4186027573677112E-50</v>
      </c>
      <c r="P143">
        <f t="shared" si="39"/>
        <v>2.9159467414907912E-41</v>
      </c>
      <c r="Q143">
        <f t="shared" si="39"/>
        <v>0</v>
      </c>
      <c r="R143">
        <f t="shared" si="47"/>
        <v>2.7639241667080953E-3</v>
      </c>
      <c r="S143">
        <f t="shared" si="44"/>
        <v>18.826184820945095</v>
      </c>
      <c r="T143">
        <f t="shared" si="48"/>
        <v>354.42523491238347</v>
      </c>
    </row>
    <row r="144" spans="1:20" x14ac:dyDescent="0.25">
      <c r="A144">
        <f t="shared" si="49"/>
        <v>948.599999999994</v>
      </c>
      <c r="B144">
        <v>73</v>
      </c>
      <c r="C144">
        <f t="shared" si="41"/>
        <v>67.077994010018301</v>
      </c>
      <c r="D144">
        <f t="shared" si="42"/>
        <v>291.95370012621197</v>
      </c>
      <c r="E144">
        <f t="shared" si="45"/>
        <v>5.9220059899816988</v>
      </c>
      <c r="F144">
        <f t="shared" si="46"/>
        <v>1.1435887681041107E-10</v>
      </c>
      <c r="G144">
        <f t="shared" si="46"/>
        <v>2.4453219865130674E-6</v>
      </c>
      <c r="H144">
        <f t="shared" si="46"/>
        <v>3.5088921938354529E-3</v>
      </c>
      <c r="I144">
        <f t="shared" si="46"/>
        <v>0</v>
      </c>
      <c r="J144">
        <f t="shared" si="43"/>
        <v>3.200914035833622E-47</v>
      </c>
      <c r="K144">
        <f t="shared" si="40"/>
        <v>1.9231520507172902E-39</v>
      </c>
      <c r="L144">
        <f t="shared" si="40"/>
        <v>1.5883727721949178E-31</v>
      </c>
      <c r="M144">
        <f t="shared" si="43"/>
        <v>0</v>
      </c>
      <c r="N144">
        <f t="shared" si="39"/>
        <v>1.1512622662140807E-58</v>
      </c>
      <c r="O144">
        <f t="shared" si="39"/>
        <v>5.0570681638500717E-50</v>
      </c>
      <c r="P144">
        <f t="shared" si="39"/>
        <v>5.6474034673631077E-41</v>
      </c>
      <c r="Q144">
        <f t="shared" si="39"/>
        <v>0</v>
      </c>
      <c r="R144">
        <f t="shared" si="47"/>
        <v>3.5113376301808426E-3</v>
      </c>
      <c r="S144">
        <f t="shared" si="44"/>
        <v>5.9184946523515176</v>
      </c>
      <c r="T144">
        <f t="shared" si="48"/>
        <v>35.028578949913509</v>
      </c>
    </row>
    <row r="145" spans="1:20" x14ac:dyDescent="0.25">
      <c r="A145">
        <f t="shared" si="49"/>
        <v>948.64999999999395</v>
      </c>
      <c r="B145">
        <v>77</v>
      </c>
      <c r="C145">
        <f t="shared" si="41"/>
        <v>66.984936765148177</v>
      </c>
      <c r="D145">
        <f t="shared" si="42"/>
        <v>291.90370012621202</v>
      </c>
      <c r="E145">
        <f t="shared" si="45"/>
        <v>10.015063234851823</v>
      </c>
      <c r="F145">
        <f t="shared" si="46"/>
        <v>1.7160266890755578E-10</v>
      </c>
      <c r="G145">
        <f t="shared" si="46"/>
        <v>3.4096849140741089E-6</v>
      </c>
      <c r="H145">
        <f t="shared" si="46"/>
        <v>4.4444759498914318E-3</v>
      </c>
      <c r="I145">
        <f t="shared" si="46"/>
        <v>0</v>
      </c>
      <c r="J145">
        <f t="shared" si="43"/>
        <v>6.5408461214749839E-47</v>
      </c>
      <c r="K145">
        <f t="shared" si="40"/>
        <v>3.7064847902192577E-39</v>
      </c>
      <c r="L145">
        <f t="shared" si="40"/>
        <v>2.8355414392990425E-31</v>
      </c>
      <c r="M145">
        <f t="shared" si="43"/>
        <v>0</v>
      </c>
      <c r="N145">
        <f t="shared" si="39"/>
        <v>2.5462957001169837E-58</v>
      </c>
      <c r="O145">
        <f t="shared" si="39"/>
        <v>1.0549261364110285E-49</v>
      </c>
      <c r="P145">
        <f t="shared" si="39"/>
        <v>1.0912067047974054E-40</v>
      </c>
      <c r="Q145">
        <f t="shared" si="39"/>
        <v>0</v>
      </c>
      <c r="R145">
        <f t="shared" si="47"/>
        <v>4.447885806408175E-3</v>
      </c>
      <c r="S145">
        <f t="shared" si="44"/>
        <v>10.010615349045414</v>
      </c>
      <c r="T145">
        <f t="shared" si="48"/>
        <v>100.21241966654364</v>
      </c>
    </row>
    <row r="146" spans="1:20" x14ac:dyDescent="0.25">
      <c r="A146">
        <f t="shared" si="49"/>
        <v>948.69999999999391</v>
      </c>
      <c r="B146">
        <v>75</v>
      </c>
      <c r="C146">
        <f t="shared" si="41"/>
        <v>66.89187952027828</v>
      </c>
      <c r="D146">
        <f t="shared" si="42"/>
        <v>291.85370012621206</v>
      </c>
      <c r="E146">
        <f t="shared" si="45"/>
        <v>8.1081204797217197</v>
      </c>
      <c r="F146">
        <f t="shared" si="46"/>
        <v>2.5674971649897668E-10</v>
      </c>
      <c r="G146">
        <f t="shared" si="46"/>
        <v>4.7405007677193424E-6</v>
      </c>
      <c r="H146">
        <f t="shared" si="46"/>
        <v>5.6131012151496296E-3</v>
      </c>
      <c r="I146">
        <f t="shared" si="46"/>
        <v>0</v>
      </c>
      <c r="J146">
        <f t="shared" si="43"/>
        <v>1.3334687256457328E-46</v>
      </c>
      <c r="K146">
        <f t="shared" si="40"/>
        <v>7.1268858576409331E-39</v>
      </c>
      <c r="L146">
        <f t="shared" si="40"/>
        <v>5.0501996137032012E-31</v>
      </c>
      <c r="M146">
        <f t="shared" si="43"/>
        <v>0</v>
      </c>
      <c r="N146">
        <f t="shared" si="39"/>
        <v>5.6186552301790433E-58</v>
      </c>
      <c r="O146">
        <f t="shared" si="39"/>
        <v>2.1955042303997267E-49</v>
      </c>
      <c r="P146">
        <f t="shared" si="39"/>
        <v>2.1035566701924912E-40</v>
      </c>
      <c r="Q146">
        <f t="shared" si="39"/>
        <v>0</v>
      </c>
      <c r="R146">
        <f t="shared" si="47"/>
        <v>5.6178419726670651E-3</v>
      </c>
      <c r="S146">
        <f t="shared" si="44"/>
        <v>8.102502637749053</v>
      </c>
      <c r="T146">
        <f t="shared" si="48"/>
        <v>65.650548994730357</v>
      </c>
    </row>
    <row r="147" spans="1:20" x14ac:dyDescent="0.25">
      <c r="A147">
        <f t="shared" si="49"/>
        <v>948.74999999999386</v>
      </c>
      <c r="B147">
        <v>66</v>
      </c>
      <c r="C147">
        <f t="shared" si="41"/>
        <v>66.798822275408384</v>
      </c>
      <c r="D147">
        <f t="shared" si="42"/>
        <v>291.80370012621211</v>
      </c>
      <c r="E147">
        <f t="shared" si="45"/>
        <v>-0.79882227540838358</v>
      </c>
      <c r="F147">
        <f t="shared" si="46"/>
        <v>3.830254973616413E-10</v>
      </c>
      <c r="G147">
        <f t="shared" si="46"/>
        <v>6.5715220916588488E-6</v>
      </c>
      <c r="H147">
        <f t="shared" si="46"/>
        <v>7.0683323924562542E-3</v>
      </c>
      <c r="I147">
        <f t="shared" si="46"/>
        <v>0</v>
      </c>
      <c r="J147">
        <f t="shared" si="43"/>
        <v>2.7121937936992665E-46</v>
      </c>
      <c r="K147">
        <f t="shared" si="40"/>
        <v>1.367182105154898E-38</v>
      </c>
      <c r="L147">
        <f t="shared" si="40"/>
        <v>8.9736695148639409E-31</v>
      </c>
      <c r="M147">
        <f t="shared" si="43"/>
        <v>0</v>
      </c>
      <c r="N147">
        <f t="shared" si="39"/>
        <v>1.2369293999411352E-57</v>
      </c>
      <c r="O147">
        <f t="shared" si="39"/>
        <v>4.558641976205676E-49</v>
      </c>
      <c r="P147">
        <f t="shared" si="39"/>
        <v>4.0456693772890221E-40</v>
      </c>
      <c r="Q147">
        <f t="shared" si="39"/>
        <v>0</v>
      </c>
      <c r="R147">
        <f t="shared" si="47"/>
        <v>7.0749042975734103E-3</v>
      </c>
      <c r="S147">
        <f t="shared" si="44"/>
        <v>-0.80589717970595698</v>
      </c>
      <c r="T147">
        <f t="shared" si="48"/>
        <v>0.64947026425801546</v>
      </c>
    </row>
    <row r="148" spans="1:20" x14ac:dyDescent="0.25">
      <c r="A148">
        <f t="shared" si="49"/>
        <v>948.79999999999382</v>
      </c>
      <c r="B148">
        <v>89</v>
      </c>
      <c r="C148">
        <f t="shared" si="41"/>
        <v>66.705765030538487</v>
      </c>
      <c r="D148">
        <f t="shared" si="42"/>
        <v>291.75370012621215</v>
      </c>
      <c r="E148">
        <f t="shared" si="45"/>
        <v>22.294234969461513</v>
      </c>
      <c r="F148">
        <f t="shared" si="46"/>
        <v>5.697406089803488E-10</v>
      </c>
      <c r="G148">
        <f t="shared" si="46"/>
        <v>9.0832130531871658E-6</v>
      </c>
      <c r="H148">
        <f t="shared" si="46"/>
        <v>8.8748870161568568E-3</v>
      </c>
      <c r="I148">
        <f t="shared" si="46"/>
        <v>0</v>
      </c>
      <c r="J148">
        <f t="shared" si="43"/>
        <v>5.5036091274619445E-46</v>
      </c>
      <c r="K148">
        <f t="shared" si="40"/>
        <v>2.6166275421974614E-38</v>
      </c>
      <c r="L148">
        <f t="shared" si="40"/>
        <v>1.5908183027535679E-30</v>
      </c>
      <c r="M148">
        <f t="shared" si="43"/>
        <v>0</v>
      </c>
      <c r="N148">
        <f t="shared" si="39"/>
        <v>2.7167296428726461E-57</v>
      </c>
      <c r="O148">
        <f t="shared" si="39"/>
        <v>9.4433410166735787E-49</v>
      </c>
      <c r="P148">
        <f t="shared" si="39"/>
        <v>7.762748946366338E-40</v>
      </c>
      <c r="Q148">
        <f t="shared" si="39"/>
        <v>0</v>
      </c>
      <c r="R148">
        <f t="shared" si="47"/>
        <v>8.8839707989506536E-3</v>
      </c>
      <c r="S148">
        <f t="shared" si="44"/>
        <v>22.285350998662562</v>
      </c>
      <c r="T148">
        <f t="shared" si="48"/>
        <v>496.63686913359044</v>
      </c>
    </row>
    <row r="149" spans="1:20" x14ac:dyDescent="0.25">
      <c r="A149">
        <f t="shared" si="49"/>
        <v>948.84999999999377</v>
      </c>
      <c r="B149">
        <v>63</v>
      </c>
      <c r="C149">
        <f t="shared" si="41"/>
        <v>66.61270778566859</v>
      </c>
      <c r="D149">
        <f t="shared" si="42"/>
        <v>291.7037001262122</v>
      </c>
      <c r="E149">
        <f t="shared" si="45"/>
        <v>-3.6127077856685901</v>
      </c>
      <c r="F149">
        <f t="shared" si="46"/>
        <v>8.4500337492920856E-10</v>
      </c>
      <c r="G149">
        <f t="shared" si="46"/>
        <v>1.2518284215831613E-5</v>
      </c>
      <c r="H149">
        <f t="shared" si="46"/>
        <v>1.111067589850156E-2</v>
      </c>
      <c r="I149">
        <f t="shared" si="46"/>
        <v>0</v>
      </c>
      <c r="J149">
        <f t="shared" si="43"/>
        <v>1.114200701795858E-45</v>
      </c>
      <c r="K149">
        <f t="shared" si="40"/>
        <v>4.9962761288396181E-38</v>
      </c>
      <c r="L149">
        <f t="shared" si="40"/>
        <v>2.8135851808665543E-30</v>
      </c>
      <c r="M149">
        <f t="shared" si="43"/>
        <v>0</v>
      </c>
      <c r="N149">
        <f t="shared" si="39"/>
        <v>5.9530141082641622E-57</v>
      </c>
      <c r="O149">
        <f t="shared" si="39"/>
        <v>1.9516630601548738E-48</v>
      </c>
      <c r="P149">
        <f t="shared" si="39"/>
        <v>1.48603717766749E-39</v>
      </c>
      <c r="Q149">
        <f t="shared" si="39"/>
        <v>0</v>
      </c>
      <c r="R149">
        <f t="shared" si="47"/>
        <v>1.1123195027720767E-2</v>
      </c>
      <c r="S149">
        <f t="shared" si="44"/>
        <v>-3.6238309806963107</v>
      </c>
      <c r="T149">
        <f t="shared" si="48"/>
        <v>13.132150976654385</v>
      </c>
    </row>
    <row r="150" spans="1:20" x14ac:dyDescent="0.25">
      <c r="A150">
        <f t="shared" si="49"/>
        <v>948.89999999999372</v>
      </c>
      <c r="B150">
        <v>78</v>
      </c>
      <c r="C150">
        <f t="shared" si="41"/>
        <v>66.519650540798693</v>
      </c>
      <c r="D150">
        <f t="shared" si="42"/>
        <v>291.65370012621224</v>
      </c>
      <c r="E150">
        <f t="shared" si="45"/>
        <v>11.480349459201307</v>
      </c>
      <c r="F150">
        <f t="shared" si="46"/>
        <v>1.2496013605740519E-9</v>
      </c>
      <c r="G150">
        <f t="shared" si="46"/>
        <v>1.7202116793121034E-5</v>
      </c>
      <c r="H150">
        <f t="shared" si="46"/>
        <v>1.3869151860869625E-2</v>
      </c>
      <c r="I150">
        <f t="shared" si="46"/>
        <v>0</v>
      </c>
      <c r="J150">
        <f t="shared" si="43"/>
        <v>2.2504442264494914E-45</v>
      </c>
      <c r="K150">
        <f t="shared" si="40"/>
        <v>9.5178737022048103E-38</v>
      </c>
      <c r="L150">
        <f t="shared" si="40"/>
        <v>4.9646488679255984E-30</v>
      </c>
      <c r="M150">
        <f t="shared" si="43"/>
        <v>0</v>
      </c>
      <c r="N150">
        <f t="shared" si="39"/>
        <v>1.3014167233611124E-56</v>
      </c>
      <c r="O150">
        <f t="shared" si="39"/>
        <v>4.0241391729499794E-48</v>
      </c>
      <c r="P150">
        <f t="shared" si="39"/>
        <v>2.8381333015057196E-39</v>
      </c>
      <c r="Q150">
        <f t="shared" si="39"/>
        <v>0</v>
      </c>
      <c r="R150">
        <f t="shared" si="47"/>
        <v>1.3886355227264106E-2</v>
      </c>
      <c r="S150">
        <f t="shared" si="44"/>
        <v>11.466463103974043</v>
      </c>
      <c r="T150">
        <f t="shared" si="48"/>
        <v>131.47977611479803</v>
      </c>
    </row>
    <row r="151" spans="1:20" x14ac:dyDescent="0.25">
      <c r="A151">
        <f t="shared" si="49"/>
        <v>948.94999999999368</v>
      </c>
      <c r="B151">
        <v>58</v>
      </c>
      <c r="C151">
        <f t="shared" si="41"/>
        <v>66.426593295928569</v>
      </c>
      <c r="D151">
        <f t="shared" si="42"/>
        <v>291.60370012621229</v>
      </c>
      <c r="E151">
        <f t="shared" si="45"/>
        <v>-8.4265932959285692</v>
      </c>
      <c r="F151">
        <f t="shared" si="46"/>
        <v>1.8425374047083477E-9</v>
      </c>
      <c r="G151">
        <f t="shared" si="46"/>
        <v>2.3569520872680302E-5</v>
      </c>
      <c r="H151">
        <f t="shared" si="46"/>
        <v>1.7261999732263014E-2</v>
      </c>
      <c r="I151">
        <f t="shared" si="46"/>
        <v>0</v>
      </c>
      <c r="J151">
        <f t="shared" si="43"/>
        <v>4.534840970189485E-45</v>
      </c>
      <c r="K151">
        <f t="shared" si="40"/>
        <v>1.8089327592096538E-37</v>
      </c>
      <c r="L151">
        <f t="shared" si="40"/>
        <v>8.7398904447214226E-30</v>
      </c>
      <c r="M151">
        <f t="shared" si="43"/>
        <v>0</v>
      </c>
      <c r="N151">
        <f t="shared" si="39"/>
        <v>2.8384734448610092E-56</v>
      </c>
      <c r="O151">
        <f t="shared" si="39"/>
        <v>8.2780896085823527E-48</v>
      </c>
      <c r="P151">
        <f t="shared" si="39"/>
        <v>5.4078530946423291E-39</v>
      </c>
      <c r="Q151">
        <f t="shared" si="39"/>
        <v>0</v>
      </c>
      <c r="R151">
        <f t="shared" si="47"/>
        <v>1.7285571095673097E-2</v>
      </c>
      <c r="S151">
        <f t="shared" si="44"/>
        <v>-8.4438788670242424</v>
      </c>
      <c r="T151">
        <f t="shared" si="48"/>
        <v>71.299090320978607</v>
      </c>
    </row>
    <row r="152" spans="1:20" x14ac:dyDescent="0.25">
      <c r="A152">
        <f t="shared" si="49"/>
        <v>948.99999999999363</v>
      </c>
      <c r="B152">
        <v>82</v>
      </c>
      <c r="C152">
        <f t="shared" si="41"/>
        <v>66.333536051058672</v>
      </c>
      <c r="D152">
        <f t="shared" si="42"/>
        <v>291.55370012621233</v>
      </c>
      <c r="E152">
        <f t="shared" si="45"/>
        <v>15.666463948941328</v>
      </c>
      <c r="F152">
        <f t="shared" si="46"/>
        <v>2.7088996343482335E-9</v>
      </c>
      <c r="G152">
        <f t="shared" si="46"/>
        <v>3.2199668023268464E-5</v>
      </c>
      <c r="H152">
        <f t="shared" si="46"/>
        <v>2.142220077732725E-2</v>
      </c>
      <c r="I152">
        <f t="shared" si="46"/>
        <v>0</v>
      </c>
      <c r="J152">
        <f t="shared" si="43"/>
        <v>9.1168508559047397E-45</v>
      </c>
      <c r="K152">
        <f t="shared" si="40"/>
        <v>3.4299981907481116E-37</v>
      </c>
      <c r="L152">
        <f t="shared" si="40"/>
        <v>1.5350142825535145E-29</v>
      </c>
      <c r="M152">
        <f t="shared" si="43"/>
        <v>0</v>
      </c>
      <c r="N152">
        <f t="shared" ref="N152:Q171" si="50">N$5*EXP(-(($D152-N$6)^2)/(2*N$7^2))</f>
        <v>6.1764974861982884E-56</v>
      </c>
      <c r="O152">
        <f t="shared" si="50"/>
        <v>1.698932934216694E-47</v>
      </c>
      <c r="P152">
        <f t="shared" si="50"/>
        <v>1.0280304115125456E-38</v>
      </c>
      <c r="Q152">
        <f t="shared" si="50"/>
        <v>0</v>
      </c>
      <c r="R152">
        <f t="shared" si="47"/>
        <v>2.1454403154250151E-2</v>
      </c>
      <c r="S152">
        <f t="shared" si="44"/>
        <v>15.645009545787078</v>
      </c>
      <c r="T152">
        <f t="shared" si="48"/>
        <v>244.76632368776879</v>
      </c>
    </row>
    <row r="153" spans="1:20" x14ac:dyDescent="0.25">
      <c r="A153">
        <f t="shared" si="49"/>
        <v>949.04999999999359</v>
      </c>
      <c r="B153">
        <v>65</v>
      </c>
      <c r="C153">
        <f t="shared" si="41"/>
        <v>66.240478806188776</v>
      </c>
      <c r="D153">
        <f t="shared" si="42"/>
        <v>291.50370012621238</v>
      </c>
      <c r="E153">
        <f t="shared" si="45"/>
        <v>-1.2404788061887757</v>
      </c>
      <c r="F153">
        <f t="shared" si="46"/>
        <v>3.9710128632630648E-9</v>
      </c>
      <c r="G153">
        <f t="shared" si="46"/>
        <v>4.3861533544324687E-5</v>
      </c>
      <c r="H153">
        <f t="shared" si="46"/>
        <v>2.650750445170174E-2</v>
      </c>
      <c r="I153">
        <f t="shared" si="46"/>
        <v>0</v>
      </c>
      <c r="J153">
        <f t="shared" si="43"/>
        <v>1.8285911760236841E-44</v>
      </c>
      <c r="K153">
        <f t="shared" si="40"/>
        <v>6.4886498563678754E-37</v>
      </c>
      <c r="L153">
        <f t="shared" si="40"/>
        <v>2.6897247159858337E-29</v>
      </c>
      <c r="M153">
        <f t="shared" si="43"/>
        <v>0</v>
      </c>
      <c r="N153">
        <f t="shared" si="50"/>
        <v>1.3408762036026258E-55</v>
      </c>
      <c r="O153">
        <f t="shared" si="50"/>
        <v>3.4786547538848666E-47</v>
      </c>
      <c r="P153">
        <f t="shared" si="50"/>
        <v>1.9497369410081118E-38</v>
      </c>
      <c r="Q153">
        <f t="shared" si="50"/>
        <v>0</v>
      </c>
      <c r="R153">
        <f t="shared" si="47"/>
        <v>2.6551369956258928E-2</v>
      </c>
      <c r="S153">
        <f t="shared" si="44"/>
        <v>-1.2670301761450347</v>
      </c>
      <c r="T153">
        <f t="shared" si="48"/>
        <v>1.6053654672621176</v>
      </c>
    </row>
    <row r="154" spans="1:20" x14ac:dyDescent="0.25">
      <c r="A154">
        <f t="shared" si="49"/>
        <v>949.09999999999354</v>
      </c>
      <c r="B154">
        <v>67</v>
      </c>
      <c r="C154">
        <f t="shared" si="41"/>
        <v>66.147421561318879</v>
      </c>
      <c r="D154">
        <f t="shared" si="42"/>
        <v>291.45370012621242</v>
      </c>
      <c r="E154">
        <f t="shared" si="45"/>
        <v>0.85257843868112104</v>
      </c>
      <c r="F154">
        <f t="shared" si="46"/>
        <v>5.8041877328426616E-9</v>
      </c>
      <c r="G154">
        <f t="shared" si="46"/>
        <v>5.9572799260123565E-5</v>
      </c>
      <c r="H154">
        <f t="shared" si="46"/>
        <v>3.2704339195841974E-2</v>
      </c>
      <c r="I154">
        <f t="shared" si="46"/>
        <v>0</v>
      </c>
      <c r="J154">
        <f t="shared" si="43"/>
        <v>3.659126049541739E-44</v>
      </c>
      <c r="K154">
        <f t="shared" si="40"/>
        <v>1.2246268254913531E-36</v>
      </c>
      <c r="L154">
        <f t="shared" si="40"/>
        <v>4.7021039704191606E-29</v>
      </c>
      <c r="M154">
        <f t="shared" si="43"/>
        <v>0</v>
      </c>
      <c r="N154">
        <f t="shared" si="50"/>
        <v>2.9041836691347922E-55</v>
      </c>
      <c r="O154">
        <f t="shared" si="50"/>
        <v>7.1061668872068974E-47</v>
      </c>
      <c r="P154">
        <f t="shared" si="50"/>
        <v>3.6892242879091713E-38</v>
      </c>
      <c r="Q154">
        <f t="shared" si="50"/>
        <v>0</v>
      </c>
      <c r="R154">
        <f t="shared" si="47"/>
        <v>3.2763917799289832E-2</v>
      </c>
      <c r="S154">
        <f t="shared" si="44"/>
        <v>0.81981452088183127</v>
      </c>
      <c r="T154">
        <f t="shared" si="48"/>
        <v>0.67209584864870653</v>
      </c>
    </row>
    <row r="155" spans="1:20" x14ac:dyDescent="0.25">
      <c r="A155">
        <f t="shared" si="49"/>
        <v>949.1499999999935</v>
      </c>
      <c r="B155">
        <v>77</v>
      </c>
      <c r="C155">
        <f t="shared" si="41"/>
        <v>66.054364316448982</v>
      </c>
      <c r="D155">
        <f t="shared" si="42"/>
        <v>291.40370012621247</v>
      </c>
      <c r="E155">
        <f t="shared" si="45"/>
        <v>10.945635683551018</v>
      </c>
      <c r="F155">
        <f t="shared" si="46"/>
        <v>8.4588901653641507E-9</v>
      </c>
      <c r="G155">
        <f t="shared" si="46"/>
        <v>8.0675930100920445E-5</v>
      </c>
      <c r="H155">
        <f t="shared" si="46"/>
        <v>4.0232191677591289E-2</v>
      </c>
      <c r="I155">
        <f t="shared" si="46"/>
        <v>0</v>
      </c>
      <c r="J155">
        <f t="shared" si="43"/>
        <v>7.3051157532937535E-44</v>
      </c>
      <c r="K155">
        <f t="shared" si="40"/>
        <v>2.3059090762064641E-36</v>
      </c>
      <c r="L155">
        <f t="shared" si="40"/>
        <v>8.2009771691804295E-29</v>
      </c>
      <c r="M155">
        <f t="shared" si="43"/>
        <v>0</v>
      </c>
      <c r="N155">
        <f t="shared" si="50"/>
        <v>6.2755017567487767E-55</v>
      </c>
      <c r="O155">
        <f t="shared" si="50"/>
        <v>1.4482664090053421E-46</v>
      </c>
      <c r="P155">
        <f t="shared" si="50"/>
        <v>6.9643899337057492E-38</v>
      </c>
      <c r="Q155">
        <f t="shared" si="50"/>
        <v>0</v>
      </c>
      <c r="R155">
        <f t="shared" si="47"/>
        <v>4.0312876066582376E-2</v>
      </c>
      <c r="S155">
        <f t="shared" si="44"/>
        <v>10.905322807484435</v>
      </c>
      <c r="T155">
        <f t="shared" si="48"/>
        <v>118.9260655354402</v>
      </c>
    </row>
    <row r="156" spans="1:20" x14ac:dyDescent="0.25">
      <c r="A156">
        <f t="shared" si="49"/>
        <v>949.19999999999345</v>
      </c>
      <c r="B156">
        <v>77</v>
      </c>
      <c r="C156">
        <f t="shared" si="41"/>
        <v>65.961307071579085</v>
      </c>
      <c r="D156">
        <f t="shared" si="42"/>
        <v>291.35370012621252</v>
      </c>
      <c r="E156">
        <f t="shared" si="45"/>
        <v>11.038692928420915</v>
      </c>
      <c r="F156">
        <f t="shared" si="46"/>
        <v>1.2291845663389225E-8</v>
      </c>
      <c r="G156">
        <f t="shared" si="46"/>
        <v>1.0893607720670703E-4</v>
      </c>
      <c r="H156">
        <f t="shared" si="46"/>
        <v>4.9348480276039122E-2</v>
      </c>
      <c r="I156">
        <f t="shared" si="46"/>
        <v>0</v>
      </c>
      <c r="J156">
        <f t="shared" si="43"/>
        <v>1.4550094520541309E-43</v>
      </c>
      <c r="K156">
        <f t="shared" si="40"/>
        <v>4.3318117007641675E-36</v>
      </c>
      <c r="L156">
        <f t="shared" si="40"/>
        <v>1.4270130967305456E-28</v>
      </c>
      <c r="M156">
        <f t="shared" si="43"/>
        <v>0</v>
      </c>
      <c r="N156">
        <f t="shared" si="50"/>
        <v>1.3528879015796826E-54</v>
      </c>
      <c r="O156">
        <f t="shared" si="50"/>
        <v>2.9447639921227412E-46</v>
      </c>
      <c r="P156">
        <f t="shared" si="50"/>
        <v>1.3116563923686089E-37</v>
      </c>
      <c r="Q156">
        <f t="shared" si="50"/>
        <v>0</v>
      </c>
      <c r="R156">
        <f t="shared" si="47"/>
        <v>4.9457428645091492E-2</v>
      </c>
      <c r="S156">
        <f t="shared" si="44"/>
        <v>10.989235499775823</v>
      </c>
      <c r="T156">
        <f t="shared" si="48"/>
        <v>120.76329686953319</v>
      </c>
    </row>
    <row r="157" spans="1:20" x14ac:dyDescent="0.25">
      <c r="A157">
        <f t="shared" si="49"/>
        <v>949.24999999999341</v>
      </c>
      <c r="B157">
        <v>68</v>
      </c>
      <c r="C157">
        <f t="shared" si="41"/>
        <v>65.868249826708961</v>
      </c>
      <c r="D157">
        <f t="shared" si="42"/>
        <v>291.30370012621256</v>
      </c>
      <c r="E157">
        <f t="shared" si="45"/>
        <v>2.1317501732910387</v>
      </c>
      <c r="F157">
        <f t="shared" si="46"/>
        <v>1.7809535360238013E-8</v>
      </c>
      <c r="G157">
        <f t="shared" si="46"/>
        <v>1.4666661247265131E-4</v>
      </c>
      <c r="H157">
        <f t="shared" si="46"/>
        <v>6.035394345589179E-2</v>
      </c>
      <c r="I157">
        <f t="shared" si="46"/>
        <v>0</v>
      </c>
      <c r="J157">
        <f t="shared" si="43"/>
        <v>2.8913023439711933E-43</v>
      </c>
      <c r="K157">
        <f t="shared" si="40"/>
        <v>8.1186896926448536E-36</v>
      </c>
      <c r="L157">
        <f t="shared" si="40"/>
        <v>2.4773039556100633E-28</v>
      </c>
      <c r="M157">
        <f t="shared" si="43"/>
        <v>0</v>
      </c>
      <c r="N157">
        <f t="shared" si="50"/>
        <v>2.9098067811334184E-54</v>
      </c>
      <c r="O157">
        <f t="shared" si="50"/>
        <v>5.9736739039534092E-46</v>
      </c>
      <c r="P157">
        <f t="shared" si="50"/>
        <v>2.4645978323193886E-37</v>
      </c>
      <c r="Q157">
        <f t="shared" si="50"/>
        <v>0</v>
      </c>
      <c r="R157">
        <f t="shared" si="47"/>
        <v>6.0500627877899803E-2</v>
      </c>
      <c r="S157">
        <f t="shared" si="44"/>
        <v>2.071249545413139</v>
      </c>
      <c r="T157">
        <f t="shared" si="48"/>
        <v>4.2900746793741353</v>
      </c>
    </row>
    <row r="158" spans="1:20" x14ac:dyDescent="0.25">
      <c r="A158">
        <f t="shared" si="49"/>
        <v>949.29999999999336</v>
      </c>
      <c r="B158">
        <v>61</v>
      </c>
      <c r="C158">
        <f t="shared" si="41"/>
        <v>65.775192581839065</v>
      </c>
      <c r="D158">
        <f t="shared" si="42"/>
        <v>291.25370012621261</v>
      </c>
      <c r="E158">
        <f t="shared" si="45"/>
        <v>-4.7751925818390646</v>
      </c>
      <c r="F158">
        <f t="shared" si="46"/>
        <v>2.5728819338618732E-8</v>
      </c>
      <c r="G158">
        <f t="shared" si="46"/>
        <v>1.9688950546260369E-4</v>
      </c>
      <c r="H158">
        <f t="shared" si="46"/>
        <v>7.3598556803993256E-2</v>
      </c>
      <c r="I158">
        <f t="shared" si="46"/>
        <v>0</v>
      </c>
      <c r="J158">
        <f t="shared" si="43"/>
        <v>5.7320528109389031E-43</v>
      </c>
      <c r="K158">
        <f t="shared" si="40"/>
        <v>1.5180682450182767E-35</v>
      </c>
      <c r="L158">
        <f t="shared" si="40"/>
        <v>4.2906156674461108E-28</v>
      </c>
      <c r="M158">
        <f t="shared" si="43"/>
        <v>0</v>
      </c>
      <c r="N158">
        <f t="shared" si="50"/>
        <v>6.243893276120713E-54</v>
      </c>
      <c r="O158">
        <f t="shared" si="50"/>
        <v>1.2089866619306786E-45</v>
      </c>
      <c r="P158">
        <f t="shared" si="50"/>
        <v>4.6202026539636446E-37</v>
      </c>
      <c r="Q158">
        <f t="shared" si="50"/>
        <v>0</v>
      </c>
      <c r="R158">
        <f t="shared" si="47"/>
        <v>7.3795472038275203E-2</v>
      </c>
      <c r="S158">
        <f t="shared" si="44"/>
        <v>-4.8489880538773402</v>
      </c>
      <c r="T158">
        <f t="shared" si="48"/>
        <v>23.512685146645154</v>
      </c>
    </row>
    <row r="159" spans="1:20" x14ac:dyDescent="0.25">
      <c r="A159">
        <f t="shared" si="49"/>
        <v>949.34999999999332</v>
      </c>
      <c r="B159">
        <v>59</v>
      </c>
      <c r="C159">
        <f t="shared" si="41"/>
        <v>65.682135336969168</v>
      </c>
      <c r="D159">
        <f t="shared" si="42"/>
        <v>291.20370012621265</v>
      </c>
      <c r="E159">
        <f t="shared" si="45"/>
        <v>-6.6821353369691678</v>
      </c>
      <c r="F159">
        <f t="shared" si="46"/>
        <v>3.7061151053766365E-8</v>
      </c>
      <c r="G159">
        <f t="shared" si="46"/>
        <v>2.6353946064985363E-4</v>
      </c>
      <c r="H159">
        <f t="shared" si="46"/>
        <v>8.9487983686441952E-2</v>
      </c>
      <c r="I159">
        <f t="shared" si="46"/>
        <v>0</v>
      </c>
      <c r="J159">
        <f t="shared" si="43"/>
        <v>1.1337461852074322E-42</v>
      </c>
      <c r="K159">
        <f t="shared" si="40"/>
        <v>2.831950318711291E-35</v>
      </c>
      <c r="L159">
        <f t="shared" si="40"/>
        <v>7.413937378939271E-28</v>
      </c>
      <c r="M159">
        <f t="shared" si="43"/>
        <v>0</v>
      </c>
      <c r="N159">
        <f t="shared" si="50"/>
        <v>1.3367056136434041E-53</v>
      </c>
      <c r="O159">
        <f t="shared" si="50"/>
        <v>2.4411276443699249E-45</v>
      </c>
      <c r="P159">
        <f t="shared" si="50"/>
        <v>8.6410191847146221E-37</v>
      </c>
      <c r="Q159">
        <f t="shared" si="50"/>
        <v>0</v>
      </c>
      <c r="R159">
        <f t="shared" si="47"/>
        <v>8.9751560208242862E-2</v>
      </c>
      <c r="S159">
        <f t="shared" si="44"/>
        <v>-6.7718868971774109</v>
      </c>
      <c r="T159">
        <f t="shared" si="48"/>
        <v>45.858452148163103</v>
      </c>
    </row>
    <row r="160" spans="1:20" x14ac:dyDescent="0.25">
      <c r="A160">
        <f t="shared" si="49"/>
        <v>949.39999999999327</v>
      </c>
      <c r="B160">
        <v>63</v>
      </c>
      <c r="C160">
        <f t="shared" si="41"/>
        <v>65.589078092099271</v>
      </c>
      <c r="D160">
        <f t="shared" si="42"/>
        <v>291.1537001262127</v>
      </c>
      <c r="E160">
        <f t="shared" si="45"/>
        <v>-2.5890780920992711</v>
      </c>
      <c r="F160">
        <f t="shared" si="46"/>
        <v>5.3229174077235702E-8</v>
      </c>
      <c r="G160">
        <f t="shared" si="46"/>
        <v>3.5172279466529652E-4</v>
      </c>
      <c r="H160">
        <f t="shared" si="46"/>
        <v>0.1084905535508951</v>
      </c>
      <c r="I160">
        <f t="shared" si="46"/>
        <v>0</v>
      </c>
      <c r="J160">
        <f t="shared" si="43"/>
        <v>2.2372291820456331E-42</v>
      </c>
      <c r="K160">
        <f t="shared" si="40"/>
        <v>5.2707078653825065E-35</v>
      </c>
      <c r="L160">
        <f t="shared" si="40"/>
        <v>1.2781069420346382E-27</v>
      </c>
      <c r="M160">
        <f t="shared" si="43"/>
        <v>0</v>
      </c>
      <c r="N160">
        <f t="shared" si="50"/>
        <v>2.8549930384744388E-53</v>
      </c>
      <c r="O160">
        <f t="shared" si="50"/>
        <v>4.9175462051287388E-45</v>
      </c>
      <c r="P160">
        <f t="shared" si="50"/>
        <v>1.6123447004996989E-36</v>
      </c>
      <c r="Q160">
        <f t="shared" si="50"/>
        <v>0</v>
      </c>
      <c r="R160">
        <f t="shared" si="47"/>
        <v>0.10884232957473447</v>
      </c>
      <c r="S160">
        <f t="shared" si="44"/>
        <v>-2.6979204216740054</v>
      </c>
      <c r="T160">
        <f t="shared" si="48"/>
        <v>7.2787746016856429</v>
      </c>
    </row>
    <row r="161" spans="1:20" x14ac:dyDescent="0.25">
      <c r="A161">
        <f t="shared" si="49"/>
        <v>949.44999999999322</v>
      </c>
      <c r="B161">
        <v>83</v>
      </c>
      <c r="C161">
        <f t="shared" si="41"/>
        <v>65.496020847229374</v>
      </c>
      <c r="D161">
        <f t="shared" si="42"/>
        <v>291.10370012621274</v>
      </c>
      <c r="E161">
        <f t="shared" si="45"/>
        <v>17.503979152770626</v>
      </c>
      <c r="F161">
        <f t="shared" si="46"/>
        <v>7.6227614557717795E-8</v>
      </c>
      <c r="G161">
        <f t="shared" si="46"/>
        <v>4.6804451003468694E-4</v>
      </c>
      <c r="H161">
        <f t="shared" si="46"/>
        <v>0.13114474868558013</v>
      </c>
      <c r="I161">
        <f t="shared" si="46"/>
        <v>0</v>
      </c>
      <c r="J161">
        <f t="shared" si="43"/>
        <v>4.4044744333245512E-42</v>
      </c>
      <c r="K161">
        <f t="shared" si="40"/>
        <v>9.7868119170332349E-35</v>
      </c>
      <c r="L161">
        <f t="shared" si="40"/>
        <v>2.1982367038853356E-27</v>
      </c>
      <c r="M161">
        <f t="shared" si="43"/>
        <v>0</v>
      </c>
      <c r="N161">
        <f t="shared" si="50"/>
        <v>6.0836373330371419E-53</v>
      </c>
      <c r="O161">
        <f t="shared" si="50"/>
        <v>9.8831500855499854E-45</v>
      </c>
      <c r="P161">
        <f t="shared" si="50"/>
        <v>3.0015100418104511E-36</v>
      </c>
      <c r="Q161">
        <f t="shared" si="50"/>
        <v>0</v>
      </c>
      <c r="R161">
        <f t="shared" si="47"/>
        <v>0.13161286942322936</v>
      </c>
      <c r="S161">
        <f t="shared" si="44"/>
        <v>17.372366283347397</v>
      </c>
      <c r="T161">
        <f t="shared" si="48"/>
        <v>301.79911028278542</v>
      </c>
    </row>
    <row r="162" spans="1:20" x14ac:dyDescent="0.25">
      <c r="A162">
        <f t="shared" si="49"/>
        <v>949.49999999999318</v>
      </c>
      <c r="B162">
        <v>55</v>
      </c>
      <c r="C162">
        <f t="shared" si="41"/>
        <v>65.402963602359478</v>
      </c>
      <c r="D162">
        <f t="shared" si="42"/>
        <v>291.05370012621279</v>
      </c>
      <c r="E162">
        <f t="shared" si="45"/>
        <v>-10.402963602359478</v>
      </c>
      <c r="F162">
        <f t="shared" si="46"/>
        <v>1.088445551849269E-7</v>
      </c>
      <c r="G162">
        <f t="shared" si="46"/>
        <v>6.2101998098052359E-4</v>
      </c>
      <c r="H162">
        <f t="shared" si="46"/>
        <v>0.15806716463377282</v>
      </c>
      <c r="I162">
        <f t="shared" si="46"/>
        <v>0</v>
      </c>
      <c r="J162">
        <f t="shared" si="43"/>
        <v>8.6510075737172531E-42</v>
      </c>
      <c r="K162">
        <f t="shared" si="40"/>
        <v>1.8130196855573877E-34</v>
      </c>
      <c r="L162">
        <f t="shared" si="40"/>
        <v>3.7719914295543852E-27</v>
      </c>
      <c r="M162">
        <f t="shared" si="43"/>
        <v>0</v>
      </c>
      <c r="N162">
        <f t="shared" si="50"/>
        <v>1.2933335990157403E-52</v>
      </c>
      <c r="O162">
        <f t="shared" si="50"/>
        <v>1.9816699008587032E-44</v>
      </c>
      <c r="P162">
        <f t="shared" si="50"/>
        <v>5.5745612021678442E-36</v>
      </c>
      <c r="Q162">
        <f t="shared" si="50"/>
        <v>0</v>
      </c>
      <c r="R162">
        <f t="shared" si="47"/>
        <v>0.15868829345930854</v>
      </c>
      <c r="S162">
        <f t="shared" si="44"/>
        <v>-10.561651895818786</v>
      </c>
      <c r="T162">
        <f t="shared" si="48"/>
        <v>111.54849076845255</v>
      </c>
    </row>
    <row r="163" spans="1:20" x14ac:dyDescent="0.25">
      <c r="A163">
        <f t="shared" si="49"/>
        <v>949.54999999999313</v>
      </c>
      <c r="B163">
        <v>67</v>
      </c>
      <c r="C163">
        <f t="shared" si="41"/>
        <v>65.309906357489353</v>
      </c>
      <c r="D163">
        <f t="shared" si="42"/>
        <v>291.00370012621283</v>
      </c>
      <c r="E163">
        <f t="shared" si="45"/>
        <v>1.6900936425106465</v>
      </c>
      <c r="F163">
        <f t="shared" si="46"/>
        <v>1.5496473082949064E-7</v>
      </c>
      <c r="G163">
        <f t="shared" si="46"/>
        <v>8.215911821250313E-4</v>
      </c>
      <c r="H163">
        <f t="shared" si="46"/>
        <v>0.18996089138030095</v>
      </c>
      <c r="I163">
        <f t="shared" si="46"/>
        <v>0</v>
      </c>
      <c r="J163">
        <f t="shared" si="43"/>
        <v>1.6952286055421742E-41</v>
      </c>
      <c r="K163">
        <f t="shared" si="40"/>
        <v>3.3508329562760748E-34</v>
      </c>
      <c r="L163">
        <f t="shared" si="40"/>
        <v>6.4573737012010198E-27</v>
      </c>
      <c r="M163">
        <f t="shared" si="43"/>
        <v>0</v>
      </c>
      <c r="N163">
        <f t="shared" si="50"/>
        <v>2.7431324954546133E-52</v>
      </c>
      <c r="O163">
        <f t="shared" si="50"/>
        <v>3.9642060178802615E-44</v>
      </c>
      <c r="P163">
        <f t="shared" si="50"/>
        <v>1.0329292032894048E-35</v>
      </c>
      <c r="Q163">
        <f t="shared" si="50"/>
        <v>0</v>
      </c>
      <c r="R163">
        <f t="shared" si="47"/>
        <v>0.19078263752715682</v>
      </c>
      <c r="S163">
        <f t="shared" si="44"/>
        <v>1.4993110049834897</v>
      </c>
      <c r="T163">
        <f t="shared" si="48"/>
        <v>2.2479334896646019</v>
      </c>
    </row>
    <row r="164" spans="1:20" x14ac:dyDescent="0.25">
      <c r="A164">
        <f t="shared" si="49"/>
        <v>949.59999999999309</v>
      </c>
      <c r="B164">
        <v>75</v>
      </c>
      <c r="C164">
        <f t="shared" si="41"/>
        <v>65.216849112619457</v>
      </c>
      <c r="D164">
        <f t="shared" si="42"/>
        <v>290.95370012621288</v>
      </c>
      <c r="E164">
        <f t="shared" si="45"/>
        <v>9.7831508873805433</v>
      </c>
      <c r="F164">
        <f t="shared" si="46"/>
        <v>2.199838514825703E-7</v>
      </c>
      <c r="G164">
        <f t="shared" si="46"/>
        <v>1.0837715424174043E-3</v>
      </c>
      <c r="H164">
        <f t="shared" si="46"/>
        <v>0.22762424186943983</v>
      </c>
      <c r="I164">
        <f t="shared" si="46"/>
        <v>0</v>
      </c>
      <c r="J164">
        <f t="shared" si="43"/>
        <v>3.3142009161608E-41</v>
      </c>
      <c r="K164">
        <f t="shared" si="40"/>
        <v>6.178627567002332E-34</v>
      </c>
      <c r="L164">
        <f t="shared" si="40"/>
        <v>1.1028847331965854E-26</v>
      </c>
      <c r="M164">
        <f t="shared" si="43"/>
        <v>0</v>
      </c>
      <c r="N164">
        <f t="shared" si="50"/>
        <v>5.8045958993973583E-52</v>
      </c>
      <c r="O164">
        <f t="shared" si="50"/>
        <v>7.9117052804869889E-44</v>
      </c>
      <c r="P164">
        <f t="shared" si="50"/>
        <v>1.9094988685447368E-35</v>
      </c>
      <c r="Q164">
        <f t="shared" si="50"/>
        <v>0</v>
      </c>
      <c r="R164">
        <f t="shared" si="47"/>
        <v>0.22870823339570873</v>
      </c>
      <c r="S164">
        <f t="shared" si="44"/>
        <v>9.5544426539848342</v>
      </c>
      <c r="T164">
        <f t="shared" si="48"/>
        <v>91.287374428284764</v>
      </c>
    </row>
    <row r="165" spans="1:20" x14ac:dyDescent="0.25">
      <c r="A165">
        <f t="shared" si="49"/>
        <v>949.64999999999304</v>
      </c>
      <c r="B165">
        <v>74</v>
      </c>
      <c r="C165">
        <f t="shared" si="41"/>
        <v>65.12379186774956</v>
      </c>
      <c r="D165">
        <f t="shared" si="42"/>
        <v>290.90370012621293</v>
      </c>
      <c r="E165">
        <f t="shared" si="45"/>
        <v>8.87620813225044</v>
      </c>
      <c r="F165">
        <f t="shared" si="46"/>
        <v>3.1137268696626614E-7</v>
      </c>
      <c r="G165">
        <f t="shared" si="46"/>
        <v>1.4254483796726542E-3</v>
      </c>
      <c r="H165">
        <f t="shared" si="46"/>
        <v>0.2719597314539603</v>
      </c>
      <c r="I165">
        <f t="shared" si="46"/>
        <v>0</v>
      </c>
      <c r="J165">
        <f t="shared" si="43"/>
        <v>6.4642534364942181E-41</v>
      </c>
      <c r="K165">
        <f t="shared" si="40"/>
        <v>1.1366329412671249E-33</v>
      </c>
      <c r="L165">
        <f t="shared" si="40"/>
        <v>1.8792878691787762E-26</v>
      </c>
      <c r="M165">
        <f t="shared" si="43"/>
        <v>0</v>
      </c>
      <c r="N165">
        <f t="shared" si="50"/>
        <v>1.2254234237753505E-51</v>
      </c>
      <c r="O165">
        <f t="shared" si="50"/>
        <v>1.5753351611151949E-43</v>
      </c>
      <c r="P165">
        <f t="shared" si="50"/>
        <v>3.521739558693307E-35</v>
      </c>
      <c r="Q165">
        <f t="shared" si="50"/>
        <v>0</v>
      </c>
      <c r="R165">
        <f t="shared" si="47"/>
        <v>0.27338549120631994</v>
      </c>
      <c r="S165">
        <f t="shared" si="44"/>
        <v>8.6028226410441206</v>
      </c>
      <c r="T165">
        <f t="shared" si="48"/>
        <v>74.008557393261341</v>
      </c>
    </row>
    <row r="166" spans="1:20" x14ac:dyDescent="0.25">
      <c r="A166">
        <f t="shared" si="49"/>
        <v>949.699999999993</v>
      </c>
      <c r="B166">
        <v>61</v>
      </c>
      <c r="C166">
        <f t="shared" si="41"/>
        <v>65.030734622879663</v>
      </c>
      <c r="D166">
        <f t="shared" si="42"/>
        <v>290.85370012621297</v>
      </c>
      <c r="E166">
        <f t="shared" si="45"/>
        <v>-4.0307346228796632</v>
      </c>
      <c r="F166">
        <f t="shared" si="46"/>
        <v>4.3944244784215219E-7</v>
      </c>
      <c r="G166">
        <f t="shared" si="46"/>
        <v>1.8693775549941821E-3</v>
      </c>
      <c r="H166">
        <f t="shared" si="46"/>
        <v>0.32398318667753184</v>
      </c>
      <c r="I166">
        <f t="shared" si="46"/>
        <v>0</v>
      </c>
      <c r="J166">
        <f t="shared" si="43"/>
        <v>1.2579022616412094E-40</v>
      </c>
      <c r="K166">
        <f t="shared" si="40"/>
        <v>2.0861111292633713E-33</v>
      </c>
      <c r="L166">
        <f t="shared" si="40"/>
        <v>3.1948132491916297E-26</v>
      </c>
      <c r="M166">
        <f t="shared" si="43"/>
        <v>0</v>
      </c>
      <c r="N166">
        <f t="shared" si="50"/>
        <v>2.5810079688563157E-51</v>
      </c>
      <c r="O166">
        <f t="shared" si="50"/>
        <v>3.1294269118826598E-43</v>
      </c>
      <c r="P166">
        <f t="shared" si="50"/>
        <v>6.4801349019401651E-35</v>
      </c>
      <c r="Q166">
        <f t="shared" si="50"/>
        <v>0</v>
      </c>
      <c r="R166">
        <f t="shared" si="47"/>
        <v>0.32585300367497388</v>
      </c>
      <c r="S166">
        <f t="shared" si="44"/>
        <v>-4.3565876265546368</v>
      </c>
      <c r="T166">
        <f t="shared" si="48"/>
        <v>18.979855747848962</v>
      </c>
    </row>
    <row r="167" spans="1:20" x14ac:dyDescent="0.25">
      <c r="A167">
        <f t="shared" si="49"/>
        <v>949.74999999999295</v>
      </c>
      <c r="B167">
        <v>41</v>
      </c>
      <c r="C167">
        <f t="shared" si="41"/>
        <v>64.937677378009766</v>
      </c>
      <c r="D167">
        <f t="shared" si="42"/>
        <v>290.80370012621302</v>
      </c>
      <c r="E167">
        <f t="shared" si="45"/>
        <v>-23.937677378009766</v>
      </c>
      <c r="F167">
        <f t="shared" si="46"/>
        <v>6.1837977053627209E-7</v>
      </c>
      <c r="G167">
        <f t="shared" si="46"/>
        <v>2.4444115721718365E-3</v>
      </c>
      <c r="H167">
        <f t="shared" si="46"/>
        <v>0.3848328346268815</v>
      </c>
      <c r="I167">
        <f t="shared" si="46"/>
        <v>0</v>
      </c>
      <c r="J167">
        <f t="shared" si="43"/>
        <v>2.4421053889699191E-40</v>
      </c>
      <c r="K167">
        <f t="shared" si="40"/>
        <v>3.8198263714271401E-33</v>
      </c>
      <c r="L167">
        <f t="shared" si="40"/>
        <v>5.418594156204333E-26</v>
      </c>
      <c r="M167">
        <f t="shared" si="43"/>
        <v>0</v>
      </c>
      <c r="N167">
        <f t="shared" si="50"/>
        <v>5.4235231011318105E-51</v>
      </c>
      <c r="O167">
        <f t="shared" si="50"/>
        <v>6.2021981995942223E-43</v>
      </c>
      <c r="P167">
        <f t="shared" si="50"/>
        <v>1.1895969427165726E-34</v>
      </c>
      <c r="Q167">
        <f t="shared" si="50"/>
        <v>0</v>
      </c>
      <c r="R167">
        <f t="shared" si="47"/>
        <v>0.38727786457882385</v>
      </c>
      <c r="S167">
        <f t="shared" si="44"/>
        <v>-24.32495524258859</v>
      </c>
      <c r="T167">
        <f t="shared" si="48"/>
        <v>591.70344755393819</v>
      </c>
    </row>
    <row r="168" spans="1:20" x14ac:dyDescent="0.25">
      <c r="A168">
        <f t="shared" si="49"/>
        <v>949.79999999999291</v>
      </c>
      <c r="B168">
        <v>66</v>
      </c>
      <c r="C168">
        <f t="shared" si="41"/>
        <v>64.84462013313987</v>
      </c>
      <c r="D168">
        <f t="shared" si="42"/>
        <v>290.75370012621306</v>
      </c>
      <c r="E168">
        <f t="shared" si="45"/>
        <v>1.1553798668601303</v>
      </c>
      <c r="F168">
        <f t="shared" si="46"/>
        <v>8.6764150736499049E-7</v>
      </c>
      <c r="G168">
        <f t="shared" si="46"/>
        <v>3.1870099251333078E-3</v>
      </c>
      <c r="H168">
        <f t="shared" si="46"/>
        <v>0.45577819534268277</v>
      </c>
      <c r="I168">
        <f t="shared" si="46"/>
        <v>0</v>
      </c>
      <c r="J168">
        <f t="shared" si="43"/>
        <v>4.7301061501891157E-40</v>
      </c>
      <c r="K168">
        <f t="shared" si="40"/>
        <v>6.9781256691561474E-33</v>
      </c>
      <c r="L168">
        <f t="shared" si="40"/>
        <v>9.1688897950532762E-26</v>
      </c>
      <c r="M168">
        <f t="shared" si="43"/>
        <v>0</v>
      </c>
      <c r="N168">
        <f t="shared" si="50"/>
        <v>1.1370056539451385E-50</v>
      </c>
      <c r="O168">
        <f t="shared" si="50"/>
        <v>1.2263528626942367E-42</v>
      </c>
      <c r="P168">
        <f t="shared" si="50"/>
        <v>2.1787360165917645E-34</v>
      </c>
      <c r="Q168">
        <f t="shared" si="50"/>
        <v>0</v>
      </c>
      <c r="R168">
        <f t="shared" si="47"/>
        <v>0.45896607290932345</v>
      </c>
      <c r="S168">
        <f t="shared" si="44"/>
        <v>0.69641379395080683</v>
      </c>
      <c r="T168">
        <f t="shared" si="48"/>
        <v>0.48499217240495684</v>
      </c>
    </row>
    <row r="169" spans="1:20" x14ac:dyDescent="0.25">
      <c r="A169">
        <f t="shared" si="49"/>
        <v>949.84999999999286</v>
      </c>
      <c r="B169">
        <v>53</v>
      </c>
      <c r="C169">
        <f t="shared" si="41"/>
        <v>64.751562888269746</v>
      </c>
      <c r="D169">
        <f t="shared" si="42"/>
        <v>290.70370012621311</v>
      </c>
      <c r="E169">
        <f t="shared" si="45"/>
        <v>-11.751562888269746</v>
      </c>
      <c r="F169">
        <f t="shared" si="46"/>
        <v>1.2138279805132712E-6</v>
      </c>
      <c r="G169">
        <f t="shared" si="46"/>
        <v>4.1430891524232303E-3</v>
      </c>
      <c r="H169">
        <f t="shared" si="46"/>
        <v>0.53822856996265533</v>
      </c>
      <c r="I169">
        <f t="shared" si="46"/>
        <v>0</v>
      </c>
      <c r="J169">
        <f t="shared" si="43"/>
        <v>9.140424234275627E-40</v>
      </c>
      <c r="K169">
        <f t="shared" si="40"/>
        <v>1.2718120373273611E-32</v>
      </c>
      <c r="L169">
        <f t="shared" si="40"/>
        <v>1.547874915812559E-25</v>
      </c>
      <c r="M169">
        <f t="shared" si="43"/>
        <v>0</v>
      </c>
      <c r="N169">
        <f t="shared" si="50"/>
        <v>2.3781143595042653E-50</v>
      </c>
      <c r="O169">
        <f t="shared" si="50"/>
        <v>2.419213731204182E-42</v>
      </c>
      <c r="P169">
        <f t="shared" si="50"/>
        <v>3.9810567380742877E-34</v>
      </c>
      <c r="Q169">
        <f t="shared" si="50"/>
        <v>0</v>
      </c>
      <c r="R169">
        <f t="shared" si="47"/>
        <v>0.54237287294305903</v>
      </c>
      <c r="S169">
        <f t="shared" si="44"/>
        <v>-12.293935761212804</v>
      </c>
      <c r="T169">
        <f t="shared" si="48"/>
        <v>151.14085650082706</v>
      </c>
    </row>
    <row r="170" spans="1:20" x14ac:dyDescent="0.25">
      <c r="A170">
        <f t="shared" si="49"/>
        <v>949.89999999999281</v>
      </c>
      <c r="B170">
        <v>67</v>
      </c>
      <c r="C170">
        <f t="shared" si="41"/>
        <v>64.658505643399849</v>
      </c>
      <c r="D170">
        <f t="shared" si="42"/>
        <v>290.65370012621315</v>
      </c>
      <c r="E170">
        <f t="shared" si="45"/>
        <v>2.3414943566001511</v>
      </c>
      <c r="F170">
        <f t="shared" si="46"/>
        <v>1.6931902009749177E-6</v>
      </c>
      <c r="G170">
        <f t="shared" si="46"/>
        <v>5.3702798681770931E-3</v>
      </c>
      <c r="H170">
        <f t="shared" si="46"/>
        <v>0.63374088703397047</v>
      </c>
      <c r="I170">
        <f t="shared" si="46"/>
        <v>0</v>
      </c>
      <c r="J170">
        <f t="shared" si="43"/>
        <v>1.7621821599903815E-39</v>
      </c>
      <c r="K170">
        <f t="shared" si="40"/>
        <v>2.3125762273856057E-32</v>
      </c>
      <c r="L170">
        <f t="shared" si="40"/>
        <v>2.6070175385730301E-25</v>
      </c>
      <c r="M170">
        <f t="shared" si="43"/>
        <v>0</v>
      </c>
      <c r="N170">
        <f t="shared" si="50"/>
        <v>4.9624006756272975E-50</v>
      </c>
      <c r="O170">
        <f t="shared" si="50"/>
        <v>4.7612612245886953E-42</v>
      </c>
      <c r="P170">
        <f t="shared" si="50"/>
        <v>7.2574007064823108E-34</v>
      </c>
      <c r="Q170">
        <f t="shared" si="50"/>
        <v>0</v>
      </c>
      <c r="R170">
        <f t="shared" si="47"/>
        <v>0.63911286009234858</v>
      </c>
      <c r="S170">
        <f t="shared" si="44"/>
        <v>1.7023814965078026</v>
      </c>
      <c r="T170">
        <f t="shared" si="48"/>
        <v>2.8981027596521454</v>
      </c>
    </row>
    <row r="171" spans="1:20" x14ac:dyDescent="0.25">
      <c r="A171">
        <f t="shared" si="49"/>
        <v>949.94999999999277</v>
      </c>
      <c r="B171">
        <v>61</v>
      </c>
      <c r="C171">
        <f t="shared" si="41"/>
        <v>64.565448398529952</v>
      </c>
      <c r="D171">
        <f t="shared" si="42"/>
        <v>290.6037001262132</v>
      </c>
      <c r="E171">
        <f t="shared" si="45"/>
        <v>-3.5654483985299521</v>
      </c>
      <c r="F171">
        <f t="shared" si="46"/>
        <v>2.3549740518052241E-6</v>
      </c>
      <c r="G171">
        <f t="shared" si="46"/>
        <v>6.9406690661277361E-3</v>
      </c>
      <c r="H171">
        <f t="shared" si="46"/>
        <v>0.74402663955881088</v>
      </c>
      <c r="I171">
        <f t="shared" si="46"/>
        <v>0</v>
      </c>
      <c r="J171">
        <f t="shared" si="43"/>
        <v>3.38941095139006E-39</v>
      </c>
      <c r="K171">
        <f t="shared" si="40"/>
        <v>4.1952530684270231E-32</v>
      </c>
      <c r="L171">
        <f t="shared" si="40"/>
        <v>4.3806749008694964E-25</v>
      </c>
      <c r="M171">
        <f t="shared" si="43"/>
        <v>0</v>
      </c>
      <c r="N171">
        <f t="shared" si="50"/>
        <v>1.033094145278337E-49</v>
      </c>
      <c r="O171">
        <f t="shared" si="50"/>
        <v>9.3488622599891239E-42</v>
      </c>
      <c r="P171">
        <f t="shared" si="50"/>
        <v>1.3199358333343849E-33</v>
      </c>
      <c r="Q171">
        <f t="shared" si="50"/>
        <v>0</v>
      </c>
      <c r="R171">
        <f t="shared" si="47"/>
        <v>0.75096966359899042</v>
      </c>
      <c r="S171">
        <f t="shared" si="44"/>
        <v>-4.3164180621289425</v>
      </c>
      <c r="T171">
        <f t="shared" si="48"/>
        <v>18.631464887072976</v>
      </c>
    </row>
    <row r="172" spans="1:20" x14ac:dyDescent="0.25">
      <c r="A172">
        <f t="shared" si="49"/>
        <v>949.99999999999272</v>
      </c>
      <c r="B172">
        <v>50</v>
      </c>
      <c r="C172">
        <f t="shared" si="41"/>
        <v>64.472391153660055</v>
      </c>
      <c r="D172">
        <f t="shared" si="42"/>
        <v>290.55370012621324</v>
      </c>
      <c r="E172">
        <f t="shared" si="45"/>
        <v>-14.472391153660055</v>
      </c>
      <c r="F172">
        <f t="shared" si="46"/>
        <v>3.265865416467969E-6</v>
      </c>
      <c r="G172">
        <f t="shared" si="46"/>
        <v>8.944118277301032E-3</v>
      </c>
      <c r="H172">
        <f t="shared" si="46"/>
        <v>0.87095761674631011</v>
      </c>
      <c r="I172">
        <f t="shared" si="46"/>
        <v>0</v>
      </c>
      <c r="J172">
        <f t="shared" si="43"/>
        <v>6.5040914283500007E-39</v>
      </c>
      <c r="K172">
        <f t="shared" si="40"/>
        <v>7.5929274729064431E-32</v>
      </c>
      <c r="L172">
        <f t="shared" si="40"/>
        <v>7.3439054539976781E-25</v>
      </c>
      <c r="M172">
        <f t="shared" si="43"/>
        <v>0</v>
      </c>
      <c r="N172">
        <f t="shared" ref="N172:Q191" si="51">N$5*EXP(-(($D172-N$6)^2)/(2*N$7^2))</f>
        <v>2.1457392944159091E-49</v>
      </c>
      <c r="O172">
        <f t="shared" si="51"/>
        <v>1.8314054150199072E-41</v>
      </c>
      <c r="P172">
        <f t="shared" si="51"/>
        <v>2.3950441120466808E-33</v>
      </c>
      <c r="Q172">
        <f t="shared" si="51"/>
        <v>0</v>
      </c>
      <c r="R172">
        <f t="shared" si="47"/>
        <v>0.87990500088902757</v>
      </c>
      <c r="S172">
        <f t="shared" si="44"/>
        <v>-15.352296154549084</v>
      </c>
      <c r="T172">
        <f t="shared" si="48"/>
        <v>235.69299721698258</v>
      </c>
    </row>
    <row r="173" spans="1:20" x14ac:dyDescent="0.25">
      <c r="A173">
        <f t="shared" si="49"/>
        <v>950.04999999999268</v>
      </c>
      <c r="B173">
        <v>54</v>
      </c>
      <c r="C173">
        <f t="shared" si="41"/>
        <v>64.379333908790159</v>
      </c>
      <c r="D173">
        <f t="shared" si="42"/>
        <v>290.50370012621329</v>
      </c>
      <c r="E173">
        <f t="shared" si="45"/>
        <v>-10.379333908790159</v>
      </c>
      <c r="F173">
        <f t="shared" si="46"/>
        <v>4.5158781944128893E-6</v>
      </c>
      <c r="G173">
        <f t="shared" si="46"/>
        <v>1.1492261714144423E-2</v>
      </c>
      <c r="H173">
        <f t="shared" si="46"/>
        <v>1.0165701081838232</v>
      </c>
      <c r="I173">
        <f t="shared" si="46"/>
        <v>0</v>
      </c>
      <c r="J173">
        <f t="shared" si="43"/>
        <v>1.2451968911961202E-38</v>
      </c>
      <c r="K173">
        <f t="shared" si="40"/>
        <v>1.3710374584476236E-31</v>
      </c>
      <c r="L173">
        <f t="shared" si="40"/>
        <v>1.2282933787601276E-24</v>
      </c>
      <c r="M173">
        <f t="shared" si="43"/>
        <v>0</v>
      </c>
      <c r="N173">
        <f t="shared" si="51"/>
        <v>4.446343281514779E-49</v>
      </c>
      <c r="O173">
        <f t="shared" si="51"/>
        <v>3.5793091259895973E-41</v>
      </c>
      <c r="P173">
        <f t="shared" si="51"/>
        <v>4.3357396419488985E-33</v>
      </c>
      <c r="Q173">
        <f t="shared" si="51"/>
        <v>0</v>
      </c>
      <c r="R173">
        <f t="shared" si="47"/>
        <v>1.0280668857761621</v>
      </c>
      <c r="S173">
        <f t="shared" si="44"/>
        <v>-11.407400794566321</v>
      </c>
      <c r="T173">
        <f t="shared" si="48"/>
        <v>130.12879288787232</v>
      </c>
    </row>
    <row r="174" spans="1:20" x14ac:dyDescent="0.25">
      <c r="A174">
        <f t="shared" si="49"/>
        <v>950.09999999999263</v>
      </c>
      <c r="B174">
        <v>70</v>
      </c>
      <c r="C174">
        <f t="shared" si="41"/>
        <v>64.286276663920262</v>
      </c>
      <c r="D174">
        <f t="shared" si="42"/>
        <v>290.45370012621333</v>
      </c>
      <c r="E174">
        <f t="shared" si="45"/>
        <v>5.7137233360797381</v>
      </c>
      <c r="F174">
        <f t="shared" si="46"/>
        <v>6.226126389374405E-6</v>
      </c>
      <c r="G174">
        <f t="shared" si="46"/>
        <v>1.4723303325966549E-2</v>
      </c>
      <c r="H174">
        <f t="shared" si="46"/>
        <v>1.1830672353739837</v>
      </c>
      <c r="I174">
        <f t="shared" si="46"/>
        <v>0</v>
      </c>
      <c r="J174">
        <f t="shared" si="43"/>
        <v>2.3783644184424716E-38</v>
      </c>
      <c r="K174">
        <f t="shared" si="40"/>
        <v>2.4698943139108068E-31</v>
      </c>
      <c r="L174">
        <f t="shared" si="40"/>
        <v>2.049585903428305E-24</v>
      </c>
      <c r="M174">
        <f t="shared" si="43"/>
        <v>0</v>
      </c>
      <c r="N174">
        <f t="shared" si="51"/>
        <v>9.1921691123528576E-49</v>
      </c>
      <c r="O174">
        <f t="shared" si="51"/>
        <v>6.979155945773874E-41</v>
      </c>
      <c r="P174">
        <f t="shared" si="51"/>
        <v>7.8307228756818566E-33</v>
      </c>
      <c r="Q174">
        <f t="shared" si="51"/>
        <v>0</v>
      </c>
      <c r="R174">
        <f t="shared" si="47"/>
        <v>1.1977967648263397</v>
      </c>
      <c r="S174">
        <f t="shared" si="44"/>
        <v>4.5159265712533987</v>
      </c>
      <c r="T174">
        <f t="shared" si="48"/>
        <v>20.393592796952479</v>
      </c>
    </row>
    <row r="175" spans="1:20" x14ac:dyDescent="0.25">
      <c r="A175">
        <f t="shared" si="49"/>
        <v>950.14999999999259</v>
      </c>
      <c r="B175">
        <v>65</v>
      </c>
      <c r="C175">
        <f t="shared" si="41"/>
        <v>64.193219419050365</v>
      </c>
      <c r="D175">
        <f t="shared" si="42"/>
        <v>290.40370012621338</v>
      </c>
      <c r="E175">
        <f t="shared" si="45"/>
        <v>0.8067805809496349</v>
      </c>
      <c r="F175">
        <f t="shared" si="46"/>
        <v>8.5590472441047369E-6</v>
      </c>
      <c r="G175">
        <f t="shared" si="46"/>
        <v>1.8807747645457673E-2</v>
      </c>
      <c r="H175">
        <f t="shared" si="46"/>
        <v>1.372819047570067</v>
      </c>
      <c r="I175">
        <f t="shared" si="46"/>
        <v>0</v>
      </c>
      <c r="J175">
        <f t="shared" si="43"/>
        <v>4.5321862748060826E-38</v>
      </c>
      <c r="K175">
        <f t="shared" si="40"/>
        <v>4.439115053339914E-31</v>
      </c>
      <c r="L175">
        <f t="shared" si="40"/>
        <v>3.4120793402510833E-24</v>
      </c>
      <c r="M175">
        <f t="shared" si="43"/>
        <v>0</v>
      </c>
      <c r="N175">
        <f t="shared" si="51"/>
        <v>1.8959287087003745E-48</v>
      </c>
      <c r="O175">
        <f t="shared" si="51"/>
        <v>1.3576742413246974E-40</v>
      </c>
      <c r="P175">
        <f t="shared" si="51"/>
        <v>1.4110080629439055E-32</v>
      </c>
      <c r="Q175">
        <f t="shared" si="51"/>
        <v>0</v>
      </c>
      <c r="R175">
        <f t="shared" si="47"/>
        <v>1.3916353542627689</v>
      </c>
      <c r="S175">
        <f t="shared" si="44"/>
        <v>-0.58485477331313396</v>
      </c>
      <c r="T175">
        <f t="shared" si="48"/>
        <v>0.34205510586715732</v>
      </c>
    </row>
    <row r="176" spans="1:20" x14ac:dyDescent="0.25">
      <c r="A176">
        <f t="shared" si="49"/>
        <v>950.19999999999254</v>
      </c>
      <c r="B176">
        <v>60</v>
      </c>
      <c r="C176">
        <f t="shared" si="41"/>
        <v>64.100162174180241</v>
      </c>
      <c r="D176">
        <f t="shared" si="42"/>
        <v>290.35370012621343</v>
      </c>
      <c r="E176">
        <f t="shared" si="45"/>
        <v>-4.100162174180241</v>
      </c>
      <c r="F176">
        <f t="shared" si="46"/>
        <v>1.1731801129063482E-5</v>
      </c>
      <c r="G176">
        <f t="shared" si="46"/>
        <v>2.3955216285385543E-2</v>
      </c>
      <c r="H176">
        <f t="shared" si="46"/>
        <v>1.5883600069085622</v>
      </c>
      <c r="I176">
        <f t="shared" si="46"/>
        <v>0</v>
      </c>
      <c r="J176">
        <f t="shared" si="43"/>
        <v>8.6164046127699457E-38</v>
      </c>
      <c r="K176">
        <f t="shared" si="40"/>
        <v>7.9598230483154351E-31</v>
      </c>
      <c r="L176">
        <f t="shared" si="40"/>
        <v>5.6671028938402805E-24</v>
      </c>
      <c r="M176">
        <f t="shared" si="43"/>
        <v>0</v>
      </c>
      <c r="N176">
        <f t="shared" si="51"/>
        <v>3.9013506047566629E-48</v>
      </c>
      <c r="O176">
        <f t="shared" si="51"/>
        <v>2.6349794663715938E-40</v>
      </c>
      <c r="P176">
        <f t="shared" si="51"/>
        <v>2.5365657092382397E-32</v>
      </c>
      <c r="Q176">
        <f t="shared" si="51"/>
        <v>0</v>
      </c>
      <c r="R176">
        <f t="shared" si="47"/>
        <v>1.6123269549950767</v>
      </c>
      <c r="S176">
        <f t="shared" si="44"/>
        <v>-5.7124891291753173</v>
      </c>
      <c r="T176">
        <f t="shared" si="48"/>
        <v>32.632532050946175</v>
      </c>
    </row>
    <row r="177" spans="1:20" x14ac:dyDescent="0.25">
      <c r="A177">
        <f t="shared" si="49"/>
        <v>950.2499999999925</v>
      </c>
      <c r="B177">
        <v>64</v>
      </c>
      <c r="C177">
        <f t="shared" si="41"/>
        <v>64.007104929310344</v>
      </c>
      <c r="D177">
        <f t="shared" si="42"/>
        <v>290.30370012621347</v>
      </c>
      <c r="E177">
        <f t="shared" si="45"/>
        <v>-7.1049293103442324E-3</v>
      </c>
      <c r="F177">
        <f t="shared" si="46"/>
        <v>1.6033773309672933E-5</v>
      </c>
      <c r="G177">
        <f t="shared" si="46"/>
        <v>3.0422519736307885E-2</v>
      </c>
      <c r="H177">
        <f t="shared" si="46"/>
        <v>1.832383483346836</v>
      </c>
      <c r="I177">
        <f t="shared" si="46"/>
        <v>0</v>
      </c>
      <c r="J177">
        <f t="shared" si="43"/>
        <v>1.634306089418618E-37</v>
      </c>
      <c r="K177">
        <f t="shared" si="40"/>
        <v>1.4239652997365577E-30</v>
      </c>
      <c r="L177">
        <f t="shared" si="40"/>
        <v>9.3905721905262052E-24</v>
      </c>
      <c r="M177">
        <f t="shared" si="43"/>
        <v>0</v>
      </c>
      <c r="N177">
        <f t="shared" si="51"/>
        <v>8.0093438771459983E-48</v>
      </c>
      <c r="O177">
        <f t="shared" si="51"/>
        <v>5.1020871559126598E-40</v>
      </c>
      <c r="P177">
        <f t="shared" si="51"/>
        <v>4.5493748227250974E-32</v>
      </c>
      <c r="Q177">
        <f t="shared" si="51"/>
        <v>0</v>
      </c>
      <c r="R177">
        <f t="shared" si="47"/>
        <v>1.8628220368564536</v>
      </c>
      <c r="S177">
        <f t="shared" si="44"/>
        <v>-1.8699269661667979</v>
      </c>
      <c r="T177">
        <f t="shared" si="48"/>
        <v>3.4966268587977649</v>
      </c>
    </row>
    <row r="178" spans="1:20" x14ac:dyDescent="0.25">
      <c r="A178">
        <f t="shared" si="49"/>
        <v>950.29999999999245</v>
      </c>
      <c r="B178">
        <v>68</v>
      </c>
      <c r="C178">
        <f t="shared" si="41"/>
        <v>63.914047684440447</v>
      </c>
      <c r="D178">
        <f t="shared" si="42"/>
        <v>290.25370012621352</v>
      </c>
      <c r="E178">
        <f t="shared" si="45"/>
        <v>4.0859523155595525</v>
      </c>
      <c r="F178">
        <f t="shared" si="46"/>
        <v>2.1849352112574307E-5</v>
      </c>
      <c r="G178">
        <f t="shared" si="46"/>
        <v>3.8523172421249093E-2</v>
      </c>
      <c r="H178">
        <f t="shared" si="46"/>
        <v>2.1077328842210217</v>
      </c>
      <c r="I178">
        <f t="shared" si="46"/>
        <v>0</v>
      </c>
      <c r="J178">
        <f t="shared" si="43"/>
        <v>3.0926423181666429E-37</v>
      </c>
      <c r="K178">
        <f t="shared" si="40"/>
        <v>2.5414664459358037E-30</v>
      </c>
      <c r="L178">
        <f t="shared" si="40"/>
        <v>1.5524298849847206E-23</v>
      </c>
      <c r="M178">
        <f t="shared" si="43"/>
        <v>0</v>
      </c>
      <c r="N178">
        <f t="shared" si="51"/>
        <v>1.6404684433273613E-47</v>
      </c>
      <c r="O178">
        <f t="shared" si="51"/>
        <v>9.8561542597196569E-40</v>
      </c>
      <c r="P178">
        <f t="shared" si="51"/>
        <v>8.1404104573484517E-32</v>
      </c>
      <c r="Q178">
        <f t="shared" si="51"/>
        <v>0</v>
      </c>
      <c r="R178">
        <f t="shared" si="47"/>
        <v>2.1462779059943835</v>
      </c>
      <c r="S178">
        <f t="shared" si="44"/>
        <v>1.939674409565169</v>
      </c>
      <c r="T178">
        <f t="shared" si="48"/>
        <v>3.7623368151219871</v>
      </c>
    </row>
    <row r="179" spans="1:20" x14ac:dyDescent="0.25">
      <c r="A179">
        <f t="shared" si="49"/>
        <v>950.34999999999241</v>
      </c>
      <c r="B179">
        <v>59</v>
      </c>
      <c r="C179">
        <f t="shared" si="41"/>
        <v>63.820990439570551</v>
      </c>
      <c r="D179">
        <f t="shared" si="42"/>
        <v>290.20370012621356</v>
      </c>
      <c r="E179">
        <f t="shared" si="45"/>
        <v>-4.8209904395705507</v>
      </c>
      <c r="F179">
        <f t="shared" si="46"/>
        <v>2.9687468480114882E-5</v>
      </c>
      <c r="G179">
        <f t="shared" si="46"/>
        <v>4.863855738191903E-2</v>
      </c>
      <c r="H179">
        <f t="shared" si="46"/>
        <v>2.417389057645881</v>
      </c>
      <c r="I179">
        <f t="shared" si="46"/>
        <v>0</v>
      </c>
      <c r="J179">
        <f t="shared" si="43"/>
        <v>5.838683994148268E-37</v>
      </c>
      <c r="K179">
        <f t="shared" si="40"/>
        <v>4.5254142004404861E-30</v>
      </c>
      <c r="L179">
        <f t="shared" si="40"/>
        <v>2.5604772082143794E-23</v>
      </c>
      <c r="M179">
        <f t="shared" si="43"/>
        <v>0</v>
      </c>
      <c r="N179">
        <f t="shared" si="51"/>
        <v>3.3521836371798042E-47</v>
      </c>
      <c r="O179">
        <f t="shared" si="51"/>
        <v>1.8995734549477684E-39</v>
      </c>
      <c r="P179">
        <f t="shared" si="51"/>
        <v>1.453214987613995E-31</v>
      </c>
      <c r="Q179">
        <f t="shared" si="51"/>
        <v>0</v>
      </c>
      <c r="R179">
        <f t="shared" si="47"/>
        <v>2.4660573024962802</v>
      </c>
      <c r="S179">
        <f t="shared" si="44"/>
        <v>-7.2870477420668305</v>
      </c>
      <c r="T179">
        <f t="shared" si="48"/>
        <v>53.101064795161292</v>
      </c>
    </row>
    <row r="180" spans="1:20" x14ac:dyDescent="0.25">
      <c r="A180">
        <f t="shared" si="49"/>
        <v>950.39999999999236</v>
      </c>
      <c r="B180">
        <v>59</v>
      </c>
      <c r="C180">
        <f t="shared" si="41"/>
        <v>63.727933194700654</v>
      </c>
      <c r="D180">
        <f t="shared" si="42"/>
        <v>290.15370012621361</v>
      </c>
      <c r="E180">
        <f t="shared" si="45"/>
        <v>-4.727933194700654</v>
      </c>
      <c r="F180">
        <f t="shared" si="46"/>
        <v>4.0219766595137876E-5</v>
      </c>
      <c r="G180">
        <f t="shared" si="46"/>
        <v>6.1230964989025437E-2</v>
      </c>
      <c r="H180">
        <f t="shared" si="46"/>
        <v>2.7644536346774267</v>
      </c>
      <c r="I180">
        <f t="shared" si="46"/>
        <v>0</v>
      </c>
      <c r="J180">
        <f t="shared" si="43"/>
        <v>1.0997379906433373E-36</v>
      </c>
      <c r="K180">
        <f t="shared" si="40"/>
        <v>8.0393562002316449E-30</v>
      </c>
      <c r="L180">
        <f t="shared" si="40"/>
        <v>4.2132653843885711E-23</v>
      </c>
      <c r="M180">
        <f t="shared" si="43"/>
        <v>0</v>
      </c>
      <c r="N180">
        <f t="shared" si="51"/>
        <v>6.8340272187796728E-47</v>
      </c>
      <c r="O180">
        <f t="shared" si="51"/>
        <v>3.6525290019650927E-39</v>
      </c>
      <c r="P180">
        <f t="shared" si="51"/>
        <v>2.5882273019754065E-31</v>
      </c>
      <c r="Q180">
        <f t="shared" si="51"/>
        <v>0</v>
      </c>
      <c r="R180">
        <f t="shared" si="47"/>
        <v>2.8257248194330473</v>
      </c>
      <c r="S180">
        <f t="shared" si="44"/>
        <v>-7.5536580141337009</v>
      </c>
      <c r="T180">
        <f t="shared" si="48"/>
        <v>57.057749394486287</v>
      </c>
    </row>
    <row r="181" spans="1:20" x14ac:dyDescent="0.25">
      <c r="A181">
        <f t="shared" si="49"/>
        <v>950.44999999999231</v>
      </c>
      <c r="B181">
        <v>63</v>
      </c>
      <c r="C181">
        <f t="shared" si="41"/>
        <v>63.634875949830757</v>
      </c>
      <c r="D181">
        <f t="shared" si="42"/>
        <v>290.10370012621365</v>
      </c>
      <c r="E181">
        <f t="shared" si="45"/>
        <v>-0.63487594983075724</v>
      </c>
      <c r="F181">
        <f t="shared" si="46"/>
        <v>5.4329749653140522E-5</v>
      </c>
      <c r="G181">
        <f t="shared" si="46"/>
        <v>7.685874704518135E-2</v>
      </c>
      <c r="H181">
        <f t="shared" si="46"/>
        <v>3.1521280131772063</v>
      </c>
      <c r="I181">
        <f t="shared" si="46"/>
        <v>0</v>
      </c>
      <c r="J181">
        <f t="shared" si="43"/>
        <v>2.0665811635020605E-36</v>
      </c>
      <c r="K181">
        <f t="shared" si="40"/>
        <v>1.4248632605446428E-29</v>
      </c>
      <c r="L181">
        <f t="shared" si="40"/>
        <v>6.9168076284188732E-23</v>
      </c>
      <c r="M181">
        <f t="shared" si="43"/>
        <v>0</v>
      </c>
      <c r="N181">
        <f t="shared" si="51"/>
        <v>1.3899993192395062E-46</v>
      </c>
      <c r="O181">
        <f t="shared" si="51"/>
        <v>7.0068082887738745E-39</v>
      </c>
      <c r="P181">
        <f t="shared" si="51"/>
        <v>4.5990056262837218E-31</v>
      </c>
      <c r="Q181">
        <f t="shared" si="51"/>
        <v>0</v>
      </c>
      <c r="R181">
        <f t="shared" si="47"/>
        <v>3.2290410899720405</v>
      </c>
      <c r="S181">
        <f t="shared" si="44"/>
        <v>-3.8639170398027978</v>
      </c>
      <c r="T181">
        <f t="shared" si="48"/>
        <v>14.929854890478415</v>
      </c>
    </row>
    <row r="182" spans="1:20" x14ac:dyDescent="0.25">
      <c r="A182">
        <f t="shared" si="49"/>
        <v>950.49999999999227</v>
      </c>
      <c r="B182">
        <v>53</v>
      </c>
      <c r="C182">
        <f t="shared" si="41"/>
        <v>63.541818704960633</v>
      </c>
      <c r="D182">
        <f t="shared" si="42"/>
        <v>290.0537001262137</v>
      </c>
      <c r="E182">
        <f t="shared" si="45"/>
        <v>-10.541818704960633</v>
      </c>
      <c r="F182">
        <f t="shared" si="46"/>
        <v>7.317582703586521E-5</v>
      </c>
      <c r="G182">
        <f t="shared" si="46"/>
        <v>9.6193842802985929E-2</v>
      </c>
      <c r="H182">
        <f t="shared" si="46"/>
        <v>3.5836877374534466</v>
      </c>
      <c r="I182">
        <f t="shared" si="46"/>
        <v>0</v>
      </c>
      <c r="J182">
        <f t="shared" si="43"/>
        <v>3.8744020520270162E-36</v>
      </c>
      <c r="K182">
        <f t="shared" si="40"/>
        <v>2.5194983987898185E-29</v>
      </c>
      <c r="L182">
        <f t="shared" si="40"/>
        <v>1.1328738707942295E-22</v>
      </c>
      <c r="M182">
        <f t="shared" si="43"/>
        <v>0</v>
      </c>
      <c r="N182">
        <f t="shared" si="51"/>
        <v>2.8205996777607945E-46</v>
      </c>
      <c r="O182">
        <f t="shared" si="51"/>
        <v>1.341021615348528E-38</v>
      </c>
      <c r="P182">
        <f t="shared" si="51"/>
        <v>8.1529438014637345E-31</v>
      </c>
      <c r="Q182">
        <f t="shared" si="51"/>
        <v>0</v>
      </c>
      <c r="R182">
        <f t="shared" si="47"/>
        <v>3.6799547560834682</v>
      </c>
      <c r="S182">
        <f t="shared" si="44"/>
        <v>-14.221773461044101</v>
      </c>
      <c r="T182">
        <f t="shared" si="48"/>
        <v>202.25884037725831</v>
      </c>
    </row>
    <row r="183" spans="1:20" x14ac:dyDescent="0.25">
      <c r="A183">
        <f t="shared" si="49"/>
        <v>950.54999999999222</v>
      </c>
      <c r="B183">
        <v>56</v>
      </c>
      <c r="C183">
        <f t="shared" si="41"/>
        <v>63.448761460090736</v>
      </c>
      <c r="D183">
        <f t="shared" si="42"/>
        <v>290.00370012621374</v>
      </c>
      <c r="E183">
        <f t="shared" si="45"/>
        <v>-7.4487614600907364</v>
      </c>
      <c r="F183">
        <f t="shared" si="46"/>
        <v>9.8271900049812642E-5</v>
      </c>
      <c r="G183">
        <f t="shared" si="46"/>
        <v>0.12004194582580481</v>
      </c>
      <c r="H183">
        <f t="shared" si="46"/>
        <v>4.0624520925191216</v>
      </c>
      <c r="I183">
        <f t="shared" si="46"/>
        <v>0</v>
      </c>
      <c r="J183">
        <f t="shared" si="43"/>
        <v>7.2467935078604371E-36</v>
      </c>
      <c r="K183">
        <f t="shared" si="40"/>
        <v>4.44471548220771E-29</v>
      </c>
      <c r="L183">
        <f t="shared" si="40"/>
        <v>1.8511704287639294E-22</v>
      </c>
      <c r="M183">
        <f t="shared" si="43"/>
        <v>0</v>
      </c>
      <c r="N183">
        <f t="shared" si="51"/>
        <v>5.7102785965757197E-46</v>
      </c>
      <c r="O183">
        <f t="shared" si="51"/>
        <v>2.5605915159776877E-38</v>
      </c>
      <c r="P183">
        <f t="shared" si="51"/>
        <v>1.4419624051679825E-30</v>
      </c>
      <c r="Q183">
        <f t="shared" si="51"/>
        <v>0</v>
      </c>
      <c r="R183">
        <f t="shared" si="47"/>
        <v>4.182592310244976</v>
      </c>
      <c r="S183">
        <f t="shared" si="44"/>
        <v>-11.631353770335712</v>
      </c>
      <c r="T183">
        <f t="shared" si="48"/>
        <v>135.2883905307028</v>
      </c>
    </row>
    <row r="184" spans="1:20" x14ac:dyDescent="0.25">
      <c r="A184">
        <f t="shared" si="49"/>
        <v>950.59999999999218</v>
      </c>
      <c r="B184">
        <v>66</v>
      </c>
      <c r="C184">
        <f t="shared" si="41"/>
        <v>63.35570421522084</v>
      </c>
      <c r="D184">
        <f t="shared" si="42"/>
        <v>289.95370012621379</v>
      </c>
      <c r="E184">
        <f t="shared" si="45"/>
        <v>2.6442957847791604</v>
      </c>
      <c r="F184">
        <f t="shared" si="46"/>
        <v>1.3158998710485479E-4</v>
      </c>
      <c r="G184">
        <f t="shared" si="46"/>
        <v>0.14936558919444209</v>
      </c>
      <c r="H184">
        <f t="shared" si="46"/>
        <v>4.591748810360631</v>
      </c>
      <c r="I184">
        <f t="shared" si="46"/>
        <v>0</v>
      </c>
      <c r="J184">
        <f t="shared" si="43"/>
        <v>1.3523094040265073E-35</v>
      </c>
      <c r="K184">
        <f t="shared" si="40"/>
        <v>7.8228107898281694E-29</v>
      </c>
      <c r="L184">
        <f t="shared" si="40"/>
        <v>3.0178679240376249E-22</v>
      </c>
      <c r="M184">
        <f t="shared" si="43"/>
        <v>0</v>
      </c>
      <c r="N184">
        <f t="shared" si="51"/>
        <v>1.1533526660295989E-45</v>
      </c>
      <c r="O184">
        <f t="shared" si="51"/>
        <v>4.8779102722800077E-38</v>
      </c>
      <c r="P184">
        <f t="shared" si="51"/>
        <v>2.5443825447659848E-30</v>
      </c>
      <c r="Q184">
        <f t="shared" si="51"/>
        <v>0</v>
      </c>
      <c r="R184">
        <f t="shared" si="47"/>
        <v>4.7412459895421781</v>
      </c>
      <c r="S184">
        <f t="shared" si="44"/>
        <v>-2.0969502047630177</v>
      </c>
      <c r="T184">
        <f t="shared" si="48"/>
        <v>4.3972001612556619</v>
      </c>
    </row>
    <row r="185" spans="1:20" x14ac:dyDescent="0.25">
      <c r="A185">
        <f t="shared" si="49"/>
        <v>950.64999999999213</v>
      </c>
      <c r="B185">
        <v>63</v>
      </c>
      <c r="C185">
        <f t="shared" si="41"/>
        <v>63.262646970350943</v>
      </c>
      <c r="D185">
        <f t="shared" si="42"/>
        <v>289.90370012621383</v>
      </c>
      <c r="E185">
        <f t="shared" si="45"/>
        <v>-0.26264697035094287</v>
      </c>
      <c r="F185">
        <f t="shared" si="46"/>
        <v>1.7569043312207027E-4</v>
      </c>
      <c r="G185">
        <f t="shared" si="46"/>
        <v>0.18531043007532863</v>
      </c>
      <c r="H185">
        <f t="shared" si="46"/>
        <v>5.1748738777080776</v>
      </c>
      <c r="I185">
        <f t="shared" si="46"/>
        <v>0</v>
      </c>
      <c r="J185">
        <f t="shared" si="43"/>
        <v>2.5176492797518364E-35</v>
      </c>
      <c r="K185">
        <f t="shared" si="40"/>
        <v>1.3736328470366878E-28</v>
      </c>
      <c r="L185">
        <f t="shared" si="40"/>
        <v>4.9084348974936738E-22</v>
      </c>
      <c r="M185">
        <f t="shared" si="43"/>
        <v>0</v>
      </c>
      <c r="N185">
        <f t="shared" si="51"/>
        <v>2.3241059971703238E-45</v>
      </c>
      <c r="O185">
        <f t="shared" si="51"/>
        <v>9.2707803907602901E-38</v>
      </c>
      <c r="P185">
        <f t="shared" si="51"/>
        <v>4.4791938528392084E-30</v>
      </c>
      <c r="Q185">
        <f t="shared" si="51"/>
        <v>0</v>
      </c>
      <c r="R185">
        <f t="shared" si="47"/>
        <v>5.360359998216528</v>
      </c>
      <c r="S185">
        <f t="shared" si="44"/>
        <v>-5.6230069685674708</v>
      </c>
      <c r="T185">
        <f t="shared" si="48"/>
        <v>31.618207368558338</v>
      </c>
    </row>
    <row r="186" spans="1:20" x14ac:dyDescent="0.25">
      <c r="A186">
        <f t="shared" si="49"/>
        <v>950.69999999999209</v>
      </c>
      <c r="B186">
        <v>66</v>
      </c>
      <c r="C186">
        <f t="shared" si="41"/>
        <v>63.169589725481046</v>
      </c>
      <c r="D186">
        <f t="shared" si="42"/>
        <v>289.85370012621388</v>
      </c>
      <c r="E186">
        <f t="shared" si="45"/>
        <v>2.8304102745189539</v>
      </c>
      <c r="F186">
        <f t="shared" si="46"/>
        <v>2.3388650295610143E-4</v>
      </c>
      <c r="G186">
        <f t="shared" si="46"/>
        <v>0.22923501173208596</v>
      </c>
      <c r="H186">
        <f t="shared" si="46"/>
        <v>5.8150465397393756</v>
      </c>
      <c r="I186">
        <f t="shared" si="46"/>
        <v>0</v>
      </c>
      <c r="J186">
        <f t="shared" si="43"/>
        <v>4.676310870657512E-35</v>
      </c>
      <c r="K186">
        <f t="shared" si="40"/>
        <v>2.4063981755549795E-28</v>
      </c>
      <c r="L186">
        <f t="shared" si="40"/>
        <v>7.9647990334717599E-22</v>
      </c>
      <c r="M186">
        <f t="shared" si="43"/>
        <v>0</v>
      </c>
      <c r="N186">
        <f t="shared" si="51"/>
        <v>4.672386063547464E-45</v>
      </c>
      <c r="O186">
        <f t="shared" si="51"/>
        <v>1.7578740727226845E-37</v>
      </c>
      <c r="P186">
        <f t="shared" si="51"/>
        <v>7.8669481979460116E-30</v>
      </c>
      <c r="Q186">
        <f t="shared" si="51"/>
        <v>0</v>
      </c>
      <c r="R186">
        <f t="shared" si="47"/>
        <v>6.0445154379744173</v>
      </c>
      <c r="S186">
        <f t="shared" si="44"/>
        <v>-3.2141051634554634</v>
      </c>
      <c r="T186">
        <f t="shared" si="48"/>
        <v>10.330472001751071</v>
      </c>
    </row>
    <row r="187" spans="1:20" x14ac:dyDescent="0.25">
      <c r="A187">
        <f t="shared" si="49"/>
        <v>950.74999999999204</v>
      </c>
      <c r="B187">
        <v>62</v>
      </c>
      <c r="C187">
        <f t="shared" si="41"/>
        <v>63.076532480611149</v>
      </c>
      <c r="D187">
        <f t="shared" si="42"/>
        <v>289.80370012621393</v>
      </c>
      <c r="E187">
        <f t="shared" si="45"/>
        <v>-1.0765324806111494</v>
      </c>
      <c r="F187">
        <f t="shared" si="46"/>
        <v>3.1045165911645505E-4</v>
      </c>
      <c r="G187">
        <f t="shared" si="46"/>
        <v>0.28274427016240872</v>
      </c>
      <c r="H187">
        <f t="shared" si="46"/>
        <v>6.5153597107418184</v>
      </c>
      <c r="I187">
        <f t="shared" si="46"/>
        <v>0</v>
      </c>
      <c r="J187">
        <f t="shared" si="43"/>
        <v>8.6656371271320962E-35</v>
      </c>
      <c r="K187">
        <f t="shared" si="40"/>
        <v>4.2058452864711468E-28</v>
      </c>
      <c r="L187">
        <f t="shared" si="40"/>
        <v>1.2894235275686894E-21</v>
      </c>
      <c r="M187">
        <f t="shared" si="43"/>
        <v>0</v>
      </c>
      <c r="N187">
        <f t="shared" si="51"/>
        <v>9.3715297769141564E-45</v>
      </c>
      <c r="O187">
        <f t="shared" si="51"/>
        <v>3.3254330513211942E-37</v>
      </c>
      <c r="P187">
        <f t="shared" si="51"/>
        <v>1.3784839169181945E-29</v>
      </c>
      <c r="Q187">
        <f t="shared" si="51"/>
        <v>0</v>
      </c>
      <c r="R187">
        <f t="shared" si="47"/>
        <v>6.7984144325633435</v>
      </c>
      <c r="S187">
        <f t="shared" si="44"/>
        <v>-7.8749469131744929</v>
      </c>
      <c r="T187">
        <f t="shared" si="48"/>
        <v>62.014788885316477</v>
      </c>
    </row>
    <row r="188" spans="1:20" x14ac:dyDescent="0.25">
      <c r="A188">
        <f t="shared" si="49"/>
        <v>950.799999999992</v>
      </c>
      <c r="B188">
        <v>55</v>
      </c>
      <c r="C188">
        <f t="shared" si="41"/>
        <v>62.983475235741025</v>
      </c>
      <c r="D188">
        <f t="shared" si="42"/>
        <v>289.75370012621397</v>
      </c>
      <c r="E188">
        <f t="shared" si="45"/>
        <v>-7.9834752357410252</v>
      </c>
      <c r="F188">
        <f t="shared" si="46"/>
        <v>4.1087960797402611E-4</v>
      </c>
      <c r="G188">
        <f t="shared" si="46"/>
        <v>0.347727032039297</v>
      </c>
      <c r="H188">
        <f t="shared" si="46"/>
        <v>7.2787261292833518</v>
      </c>
      <c r="I188">
        <f t="shared" si="46"/>
        <v>0</v>
      </c>
      <c r="J188">
        <f t="shared" si="43"/>
        <v>1.6020888752205119E-34</v>
      </c>
      <c r="K188">
        <f t="shared" si="40"/>
        <v>7.3337833695546906E-28</v>
      </c>
      <c r="L188">
        <f t="shared" si="40"/>
        <v>2.0825974844619393E-21</v>
      </c>
      <c r="M188">
        <f t="shared" si="43"/>
        <v>0</v>
      </c>
      <c r="N188">
        <f t="shared" si="51"/>
        <v>1.875302100348781E-44</v>
      </c>
      <c r="O188">
        <f t="shared" si="51"/>
        <v>6.2762124805165351E-37</v>
      </c>
      <c r="P188">
        <f t="shared" si="51"/>
        <v>2.4098282847970472E-29</v>
      </c>
      <c r="Q188">
        <f t="shared" si="51"/>
        <v>0</v>
      </c>
      <c r="R188">
        <f t="shared" si="47"/>
        <v>7.6268640409306228</v>
      </c>
      <c r="S188">
        <f t="shared" si="44"/>
        <v>-15.610339276671649</v>
      </c>
      <c r="T188">
        <f t="shared" si="48"/>
        <v>243.68269233279753</v>
      </c>
    </row>
    <row r="189" spans="1:20" x14ac:dyDescent="0.25">
      <c r="A189">
        <f t="shared" si="49"/>
        <v>950.84999999999195</v>
      </c>
      <c r="B189">
        <v>81</v>
      </c>
      <c r="C189">
        <f t="shared" si="41"/>
        <v>62.890417990871128</v>
      </c>
      <c r="D189">
        <f t="shared" si="42"/>
        <v>289.70370012621402</v>
      </c>
      <c r="E189">
        <f t="shared" si="45"/>
        <v>18.109582009128872</v>
      </c>
      <c r="F189">
        <f t="shared" si="46"/>
        <v>5.42209307098842E-4</v>
      </c>
      <c r="G189">
        <f t="shared" si="46"/>
        <v>0.42639771880599897</v>
      </c>
      <c r="H189">
        <f t="shared" si="46"/>
        <v>8.1078207296686404</v>
      </c>
      <c r="I189">
        <f t="shared" si="46"/>
        <v>0</v>
      </c>
      <c r="J189">
        <f t="shared" si="43"/>
        <v>2.9550286199183632E-34</v>
      </c>
      <c r="K189">
        <f t="shared" si="40"/>
        <v>1.2758271584276094E-27</v>
      </c>
      <c r="L189">
        <f t="shared" si="40"/>
        <v>3.3558618162226449E-21</v>
      </c>
      <c r="M189">
        <f t="shared" si="43"/>
        <v>0</v>
      </c>
      <c r="N189">
        <f t="shared" si="51"/>
        <v>3.743871823480742E-44</v>
      </c>
      <c r="O189">
        <f t="shared" si="51"/>
        <v>1.1817784015320327E-36</v>
      </c>
      <c r="P189">
        <f t="shared" si="51"/>
        <v>4.2030007991306689E-29</v>
      </c>
      <c r="Q189">
        <f t="shared" si="51"/>
        <v>0</v>
      </c>
      <c r="R189">
        <f t="shared" si="47"/>
        <v>8.5347606577817388</v>
      </c>
      <c r="S189">
        <f t="shared" si="44"/>
        <v>9.5748213513471327</v>
      </c>
      <c r="T189">
        <f t="shared" si="48"/>
        <v>91.677203910212938</v>
      </c>
    </row>
    <row r="190" spans="1:20" x14ac:dyDescent="0.25">
      <c r="A190">
        <f t="shared" si="49"/>
        <v>950.89999999999191</v>
      </c>
      <c r="B190">
        <v>57</v>
      </c>
      <c r="C190">
        <f t="shared" si="41"/>
        <v>62.797360746001232</v>
      </c>
      <c r="D190">
        <f t="shared" si="42"/>
        <v>289.65370012621406</v>
      </c>
      <c r="E190">
        <f t="shared" si="45"/>
        <v>-5.7973607460012317</v>
      </c>
      <c r="F190">
        <f t="shared" si="46"/>
        <v>7.1342960337205785E-4</v>
      </c>
      <c r="G190">
        <f t="shared" si="46"/>
        <v>0.5213424268471889</v>
      </c>
      <c r="H190">
        <f t="shared" si="46"/>
        <v>9.005019840607865</v>
      </c>
      <c r="I190">
        <f t="shared" si="46"/>
        <v>0</v>
      </c>
      <c r="J190">
        <f t="shared" si="43"/>
        <v>5.4378316635419893E-34</v>
      </c>
      <c r="K190">
        <f t="shared" si="40"/>
        <v>2.214341447401114E-27</v>
      </c>
      <c r="L190">
        <f t="shared" si="40"/>
        <v>5.395004122249059E-21</v>
      </c>
      <c r="M190">
        <f t="shared" si="43"/>
        <v>0</v>
      </c>
      <c r="N190">
        <f t="shared" si="51"/>
        <v>7.456923441614122E-44</v>
      </c>
      <c r="O190">
        <f t="shared" si="51"/>
        <v>2.2200534965971519E-36</v>
      </c>
      <c r="P190">
        <f t="shared" si="51"/>
        <v>7.3134421206153798E-29</v>
      </c>
      <c r="Q190">
        <f t="shared" si="51"/>
        <v>0</v>
      </c>
      <c r="R190">
        <f t="shared" si="47"/>
        <v>9.5270756970584252</v>
      </c>
      <c r="S190">
        <f t="shared" si="44"/>
        <v>-15.324436443059657</v>
      </c>
      <c r="T190">
        <f t="shared" si="48"/>
        <v>234.83835229737491</v>
      </c>
    </row>
    <row r="191" spans="1:20" x14ac:dyDescent="0.25">
      <c r="A191">
        <f t="shared" si="49"/>
        <v>950.94999999999186</v>
      </c>
      <c r="B191">
        <v>72</v>
      </c>
      <c r="C191">
        <f t="shared" si="41"/>
        <v>62.704303501131335</v>
      </c>
      <c r="D191">
        <f t="shared" si="42"/>
        <v>289.60370012621411</v>
      </c>
      <c r="E191">
        <f t="shared" si="45"/>
        <v>9.295696498868665</v>
      </c>
      <c r="F191">
        <f t="shared" si="46"/>
        <v>9.3598106316476368E-4</v>
      </c>
      <c r="G191">
        <f t="shared" si="46"/>
        <v>0.63556949386998574</v>
      </c>
      <c r="H191">
        <f t="shared" si="46"/>
        <v>9.9723379628514319</v>
      </c>
      <c r="I191">
        <f t="shared" si="46"/>
        <v>0</v>
      </c>
      <c r="J191">
        <f t="shared" si="43"/>
        <v>9.9834077207982038E-34</v>
      </c>
      <c r="K191">
        <f t="shared" si="40"/>
        <v>3.834302004177891E-27</v>
      </c>
      <c r="L191">
        <f t="shared" si="40"/>
        <v>8.653035253692871E-21</v>
      </c>
      <c r="M191">
        <f t="shared" si="43"/>
        <v>0</v>
      </c>
      <c r="N191">
        <f t="shared" si="51"/>
        <v>1.4817924512529132E-43</v>
      </c>
      <c r="O191">
        <f t="shared" si="51"/>
        <v>4.1608284673974117E-36</v>
      </c>
      <c r="P191">
        <f t="shared" si="51"/>
        <v>1.2696182772279293E-28</v>
      </c>
      <c r="Q191">
        <f t="shared" si="51"/>
        <v>0</v>
      </c>
      <c r="R191">
        <f t="shared" si="47"/>
        <v>10.608843437784582</v>
      </c>
      <c r="S191">
        <f t="shared" si="44"/>
        <v>-1.3131469389159172</v>
      </c>
      <c r="T191">
        <f t="shared" si="48"/>
        <v>1.7243548831842435</v>
      </c>
    </row>
    <row r="192" spans="1:20" x14ac:dyDescent="0.25">
      <c r="A192">
        <f t="shared" si="49"/>
        <v>950.99999999999181</v>
      </c>
      <c r="B192">
        <v>75</v>
      </c>
      <c r="C192">
        <f t="shared" si="41"/>
        <v>62.611246256261438</v>
      </c>
      <c r="D192">
        <f t="shared" si="42"/>
        <v>289.55370012621415</v>
      </c>
      <c r="E192">
        <f t="shared" si="45"/>
        <v>12.388753743738562</v>
      </c>
      <c r="F192">
        <f t="shared" si="46"/>
        <v>1.2243759094262932E-3</v>
      </c>
      <c r="G192">
        <f t="shared" si="46"/>
        <v>0.77256458528182748</v>
      </c>
      <c r="H192">
        <f t="shared" si="46"/>
        <v>11.01136301634167</v>
      </c>
      <c r="I192">
        <f t="shared" si="46"/>
        <v>0</v>
      </c>
      <c r="J192">
        <f t="shared" si="43"/>
        <v>1.828608936329269E-33</v>
      </c>
      <c r="K192">
        <f t="shared" si="40"/>
        <v>6.6239496869864022E-27</v>
      </c>
      <c r="L192">
        <f t="shared" si="40"/>
        <v>1.38463130518113E-20</v>
      </c>
      <c r="M192">
        <f t="shared" si="43"/>
        <v>0</v>
      </c>
      <c r="N192">
        <f t="shared" ref="N192:Q211" si="52">N$5*EXP(-(($D192-N$6)^2)/(2*N$7^2))</f>
        <v>2.937677065542315E-43</v>
      </c>
      <c r="O192">
        <f t="shared" si="52"/>
        <v>7.7800997555641038E-36</v>
      </c>
      <c r="P192">
        <f t="shared" si="52"/>
        <v>2.1989405295277273E-28</v>
      </c>
      <c r="Q192">
        <f t="shared" si="52"/>
        <v>0</v>
      </c>
      <c r="R192">
        <f t="shared" si="47"/>
        <v>11.785151977532925</v>
      </c>
      <c r="S192">
        <f t="shared" si="44"/>
        <v>0.60360176620563699</v>
      </c>
      <c r="T192">
        <f t="shared" si="48"/>
        <v>0.36433509216656446</v>
      </c>
    </row>
    <row r="193" spans="1:20" x14ac:dyDescent="0.25">
      <c r="A193">
        <f t="shared" si="49"/>
        <v>951.04999999999177</v>
      </c>
      <c r="B193">
        <v>76</v>
      </c>
      <c r="C193">
        <f t="shared" si="41"/>
        <v>62.518189011391541</v>
      </c>
      <c r="D193">
        <f t="shared" si="42"/>
        <v>289.5037001262142</v>
      </c>
      <c r="E193">
        <f t="shared" si="45"/>
        <v>13.481810988608459</v>
      </c>
      <c r="F193">
        <f t="shared" si="46"/>
        <v>1.5969608429820155E-3</v>
      </c>
      <c r="G193">
        <f t="shared" si="46"/>
        <v>0.93635023989810162</v>
      </c>
      <c r="H193">
        <f t="shared" si="46"/>
        <v>12.123191080132633</v>
      </c>
      <c r="I193">
        <f t="shared" si="46"/>
        <v>0</v>
      </c>
      <c r="J193">
        <f t="shared" si="43"/>
        <v>3.3415798902739091E-33</v>
      </c>
      <c r="K193">
        <f t="shared" si="40"/>
        <v>1.1416598146508544E-26</v>
      </c>
      <c r="L193">
        <f t="shared" si="40"/>
        <v>2.210491252717719E-20</v>
      </c>
      <c r="M193">
        <f t="shared" si="43"/>
        <v>0</v>
      </c>
      <c r="N193">
        <f t="shared" si="52"/>
        <v>5.8104491990620853E-43</v>
      </c>
      <c r="O193">
        <f t="shared" si="52"/>
        <v>1.4513745383107854E-35</v>
      </c>
      <c r="P193">
        <f t="shared" si="52"/>
        <v>3.7996429066403663E-28</v>
      </c>
      <c r="Q193">
        <f t="shared" si="52"/>
        <v>0</v>
      </c>
      <c r="R193">
        <f t="shared" si="47"/>
        <v>13.061138280873717</v>
      </c>
      <c r="S193">
        <f t="shared" si="44"/>
        <v>0.42067270773474164</v>
      </c>
      <c r="T193">
        <f t="shared" si="48"/>
        <v>0.17696552703287935</v>
      </c>
    </row>
    <row r="194" spans="1:20" x14ac:dyDescent="0.25">
      <c r="A194">
        <f t="shared" si="49"/>
        <v>951.09999999999172</v>
      </c>
      <c r="B194">
        <v>69</v>
      </c>
      <c r="C194">
        <f t="shared" si="41"/>
        <v>62.425131766521417</v>
      </c>
      <c r="D194">
        <f t="shared" si="42"/>
        <v>289.45370012621424</v>
      </c>
      <c r="E194">
        <f t="shared" si="45"/>
        <v>6.5748682334785826</v>
      </c>
      <c r="F194">
        <f t="shared" si="46"/>
        <v>2.0768519416609348E-3</v>
      </c>
      <c r="G194">
        <f t="shared" si="46"/>
        <v>1.13154970043463</v>
      </c>
      <c r="H194">
        <f t="shared" si="46"/>
        <v>13.308361770585728</v>
      </c>
      <c r="I194">
        <f t="shared" si="46"/>
        <v>0</v>
      </c>
      <c r="J194">
        <f t="shared" si="43"/>
        <v>6.0921675714602576E-33</v>
      </c>
      <c r="K194">
        <f t="shared" si="40"/>
        <v>1.9631133891586641E-26</v>
      </c>
      <c r="L194">
        <f t="shared" si="40"/>
        <v>3.5207276904720793E-20</v>
      </c>
      <c r="M194">
        <f t="shared" si="43"/>
        <v>0</v>
      </c>
      <c r="N194">
        <f t="shared" si="52"/>
        <v>1.1465799557736038E-42</v>
      </c>
      <c r="O194">
        <f t="shared" si="52"/>
        <v>2.7012377809552154E-35</v>
      </c>
      <c r="P194">
        <f t="shared" si="52"/>
        <v>6.5502980778141439E-28</v>
      </c>
      <c r="Q194">
        <f t="shared" si="52"/>
        <v>0</v>
      </c>
      <c r="R194">
        <f t="shared" si="47"/>
        <v>14.441988322962018</v>
      </c>
      <c r="S194">
        <f t="shared" si="44"/>
        <v>-7.8671200894834357</v>
      </c>
      <c r="T194">
        <f t="shared" si="48"/>
        <v>61.891578502353859</v>
      </c>
    </row>
    <row r="195" spans="1:20" x14ac:dyDescent="0.25">
      <c r="A195">
        <f t="shared" si="49"/>
        <v>951.14999999999168</v>
      </c>
      <c r="B195">
        <v>95</v>
      </c>
      <c r="C195">
        <f t="shared" si="41"/>
        <v>62.332074521651521</v>
      </c>
      <c r="D195">
        <f t="shared" si="42"/>
        <v>289.40370012621429</v>
      </c>
      <c r="E195">
        <f t="shared" si="45"/>
        <v>32.667925478348479</v>
      </c>
      <c r="F195">
        <f t="shared" si="46"/>
        <v>2.6930758416600208E-3</v>
      </c>
      <c r="G195">
        <f t="shared" si="46"/>
        <v>1.3634547199550235</v>
      </c>
      <c r="H195">
        <f t="shared" si="46"/>
        <v>14.566795510656938</v>
      </c>
      <c r="I195">
        <f t="shared" si="46"/>
        <v>0</v>
      </c>
      <c r="J195">
        <f t="shared" si="43"/>
        <v>1.1081047422051203E-32</v>
      </c>
      <c r="K195">
        <f t="shared" si="40"/>
        <v>3.3677747516608331E-26</v>
      </c>
      <c r="L195">
        <f t="shared" si="40"/>
        <v>5.5945486185939582E-20</v>
      </c>
      <c r="M195">
        <f t="shared" si="43"/>
        <v>0</v>
      </c>
      <c r="N195">
        <f t="shared" si="52"/>
        <v>2.2572931470302659E-42</v>
      </c>
      <c r="O195">
        <f t="shared" si="52"/>
        <v>5.0157411073808851E-35</v>
      </c>
      <c r="P195">
        <f t="shared" si="52"/>
        <v>1.1265963107218303E-27</v>
      </c>
      <c r="Q195">
        <f t="shared" si="52"/>
        <v>0</v>
      </c>
      <c r="R195">
        <f t="shared" si="47"/>
        <v>15.932943306453621</v>
      </c>
      <c r="S195">
        <f t="shared" si="44"/>
        <v>16.734982171894856</v>
      </c>
      <c r="T195">
        <f t="shared" si="48"/>
        <v>280.0596282936387</v>
      </c>
    </row>
    <row r="196" spans="1:20" x14ac:dyDescent="0.25">
      <c r="A196">
        <f t="shared" si="49"/>
        <v>951.19999999999163</v>
      </c>
      <c r="B196">
        <v>99</v>
      </c>
      <c r="C196">
        <f t="shared" si="41"/>
        <v>62.239017276781624</v>
      </c>
      <c r="D196">
        <f t="shared" si="42"/>
        <v>289.35370012621433</v>
      </c>
      <c r="E196">
        <f t="shared" si="45"/>
        <v>36.760982723218376</v>
      </c>
      <c r="F196">
        <f t="shared" si="46"/>
        <v>3.481957044202396E-3</v>
      </c>
      <c r="G196">
        <f t="shared" si="46"/>
        <v>1.6380968802076437</v>
      </c>
      <c r="H196">
        <f t="shared" si="46"/>
        <v>15.897734030919574</v>
      </c>
      <c r="I196">
        <f t="shared" si="46"/>
        <v>0</v>
      </c>
      <c r="J196">
        <f t="shared" si="43"/>
        <v>2.010845795607187E-32</v>
      </c>
      <c r="K196">
        <f t="shared" si="40"/>
        <v>5.7640756138031597E-26</v>
      </c>
      <c r="L196">
        <f t="shared" si="40"/>
        <v>8.86924495824222E-20</v>
      </c>
      <c r="M196">
        <f t="shared" si="43"/>
        <v>0</v>
      </c>
      <c r="N196">
        <f t="shared" si="52"/>
        <v>4.4336413814349536E-42</v>
      </c>
      <c r="O196">
        <f t="shared" si="52"/>
        <v>9.2917258882995247E-35</v>
      </c>
      <c r="P196">
        <f t="shared" si="52"/>
        <v>1.9331456076134776E-27</v>
      </c>
      <c r="Q196">
        <f t="shared" si="52"/>
        <v>0</v>
      </c>
      <c r="R196">
        <f t="shared" si="47"/>
        <v>17.539312868171422</v>
      </c>
      <c r="S196">
        <f t="shared" si="44"/>
        <v>19.221669855046954</v>
      </c>
      <c r="T196">
        <f t="shared" si="48"/>
        <v>369.47259201642083</v>
      </c>
    </row>
    <row r="197" spans="1:20" x14ac:dyDescent="0.25">
      <c r="A197">
        <f t="shared" si="49"/>
        <v>951.24999999999159</v>
      </c>
      <c r="B197">
        <v>76</v>
      </c>
      <c r="C197">
        <f t="shared" si="41"/>
        <v>62.145960031911727</v>
      </c>
      <c r="D197">
        <f t="shared" si="42"/>
        <v>289.30370012621438</v>
      </c>
      <c r="E197">
        <f t="shared" si="45"/>
        <v>13.854039968088273</v>
      </c>
      <c r="F197">
        <f t="shared" si="46"/>
        <v>4.4887974798004391E-3</v>
      </c>
      <c r="G197">
        <f t="shared" si="46"/>
        <v>1.9623217816137677</v>
      </c>
      <c r="H197">
        <f t="shared" si="46"/>
        <v>17.299685506908133</v>
      </c>
      <c r="I197">
        <f t="shared" si="46"/>
        <v>0</v>
      </c>
      <c r="J197">
        <f t="shared" si="43"/>
        <v>3.6405391217634561E-32</v>
      </c>
      <c r="K197">
        <f t="shared" si="40"/>
        <v>9.8424968154873717E-26</v>
      </c>
      <c r="L197">
        <f t="shared" si="40"/>
        <v>1.4028047514199014E-19</v>
      </c>
      <c r="M197">
        <f t="shared" si="43"/>
        <v>0</v>
      </c>
      <c r="N197">
        <f t="shared" si="52"/>
        <v>8.6880466032178278E-42</v>
      </c>
      <c r="O197">
        <f t="shared" si="52"/>
        <v>1.7173018900579568E-34</v>
      </c>
      <c r="P197">
        <f t="shared" si="52"/>
        <v>3.3094040218089929E-27</v>
      </c>
      <c r="Q197">
        <f t="shared" si="52"/>
        <v>0</v>
      </c>
      <c r="R197">
        <f t="shared" si="47"/>
        <v>19.266496086001702</v>
      </c>
      <c r="S197">
        <f t="shared" si="44"/>
        <v>-5.412456117913429</v>
      </c>
      <c r="T197">
        <f t="shared" si="48"/>
        <v>29.294681228338504</v>
      </c>
    </row>
    <row r="198" spans="1:20" x14ac:dyDescent="0.25">
      <c r="A198">
        <f t="shared" si="49"/>
        <v>951.29999999999154</v>
      </c>
      <c r="B198">
        <v>74</v>
      </c>
      <c r="C198">
        <f t="shared" si="41"/>
        <v>62.05290278704183</v>
      </c>
      <c r="D198">
        <f t="shared" si="42"/>
        <v>289.25370012621443</v>
      </c>
      <c r="E198">
        <f t="shared" si="45"/>
        <v>11.94709721295817</v>
      </c>
      <c r="F198">
        <f t="shared" si="46"/>
        <v>5.7699014102903547E-3</v>
      </c>
      <c r="G198">
        <f t="shared" si="46"/>
        <v>2.3438652682430505</v>
      </c>
      <c r="H198">
        <f t="shared" si="46"/>
        <v>18.770375773301456</v>
      </c>
      <c r="I198">
        <f t="shared" si="46"/>
        <v>0</v>
      </c>
      <c r="J198">
        <f t="shared" si="43"/>
        <v>6.5756943530305185E-32</v>
      </c>
      <c r="K198">
        <f t="shared" si="40"/>
        <v>1.6767560330310255E-25</v>
      </c>
      <c r="L198">
        <f t="shared" si="40"/>
        <v>2.2135879789368732E-19</v>
      </c>
      <c r="M198">
        <f t="shared" si="43"/>
        <v>0</v>
      </c>
      <c r="N198">
        <f t="shared" si="52"/>
        <v>1.6985279694962034E-41</v>
      </c>
      <c r="O198">
        <f t="shared" si="52"/>
        <v>3.1665466280271359E-34</v>
      </c>
      <c r="P198">
        <f t="shared" si="52"/>
        <v>5.652284257536393E-27</v>
      </c>
      <c r="Q198">
        <f t="shared" si="52"/>
        <v>0</v>
      </c>
      <c r="R198">
        <f t="shared" si="47"/>
        <v>21.120010942954796</v>
      </c>
      <c r="S198">
        <f t="shared" si="44"/>
        <v>-9.1729137299966261</v>
      </c>
      <c r="T198">
        <f t="shared" si="48"/>
        <v>84.142346297960614</v>
      </c>
    </row>
    <row r="199" spans="1:20" x14ac:dyDescent="0.25">
      <c r="A199">
        <f t="shared" si="49"/>
        <v>951.3499999999915</v>
      </c>
      <c r="B199">
        <v>82</v>
      </c>
      <c r="C199">
        <f t="shared" si="41"/>
        <v>61.959845542171934</v>
      </c>
      <c r="D199">
        <f t="shared" si="42"/>
        <v>289.20370012621447</v>
      </c>
      <c r="E199">
        <f t="shared" si="45"/>
        <v>20.040154457828066</v>
      </c>
      <c r="F199">
        <f t="shared" si="46"/>
        <v>7.3950063437779462E-3</v>
      </c>
      <c r="G199">
        <f t="shared" si="46"/>
        <v>2.7914306359101064</v>
      </c>
      <c r="H199">
        <f t="shared" si="46"/>
        <v>20.30670705971519</v>
      </c>
      <c r="I199">
        <f t="shared" si="46"/>
        <v>0</v>
      </c>
      <c r="J199">
        <f t="shared" si="43"/>
        <v>1.1849677082211882E-31</v>
      </c>
      <c r="K199">
        <f t="shared" si="40"/>
        <v>2.8498595249797365E-25</v>
      </c>
      <c r="L199">
        <f t="shared" si="40"/>
        <v>3.48485994088133E-19</v>
      </c>
      <c r="M199">
        <f t="shared" si="43"/>
        <v>0</v>
      </c>
      <c r="N199">
        <f t="shared" si="52"/>
        <v>3.3129298861329964E-41</v>
      </c>
      <c r="O199">
        <f t="shared" si="52"/>
        <v>5.8252438238811847E-34</v>
      </c>
      <c r="P199">
        <f t="shared" si="52"/>
        <v>9.6313503293782173E-27</v>
      </c>
      <c r="Q199">
        <f t="shared" si="52"/>
        <v>0</v>
      </c>
      <c r="R199">
        <f t="shared" si="47"/>
        <v>23.105532701969075</v>
      </c>
      <c r="S199">
        <f t="shared" si="44"/>
        <v>-3.0653782441410087</v>
      </c>
      <c r="T199">
        <f t="shared" si="48"/>
        <v>9.3965437796530136</v>
      </c>
    </row>
    <row r="200" spans="1:20" x14ac:dyDescent="0.25">
      <c r="A200">
        <f t="shared" si="49"/>
        <v>951.39999999999145</v>
      </c>
      <c r="B200">
        <v>84</v>
      </c>
      <c r="C200">
        <f t="shared" si="41"/>
        <v>61.86678829730181</v>
      </c>
      <c r="D200">
        <f t="shared" si="42"/>
        <v>289.15370012621452</v>
      </c>
      <c r="E200">
        <f t="shared" si="45"/>
        <v>22.13321170269819</v>
      </c>
      <c r="F200">
        <f t="shared" si="46"/>
        <v>9.4501888433850285E-3</v>
      </c>
      <c r="G200">
        <f t="shared" si="46"/>
        <v>3.3147655399239619</v>
      </c>
      <c r="H200">
        <f t="shared" si="46"/>
        <v>21.904725662390437</v>
      </c>
      <c r="I200">
        <f t="shared" si="46"/>
        <v>0</v>
      </c>
      <c r="J200">
        <f t="shared" si="43"/>
        <v>2.1303962724425959E-31</v>
      </c>
      <c r="K200">
        <f t="shared" si="40"/>
        <v>4.8324348768193456E-25</v>
      </c>
      <c r="L200">
        <f t="shared" si="40"/>
        <v>5.4734713564626992E-19</v>
      </c>
      <c r="M200">
        <f t="shared" si="43"/>
        <v>0</v>
      </c>
      <c r="N200">
        <f t="shared" si="52"/>
        <v>6.4467490907747839E-41</v>
      </c>
      <c r="O200">
        <f t="shared" si="52"/>
        <v>1.0691319537268456E-33</v>
      </c>
      <c r="P200">
        <f t="shared" si="52"/>
        <v>1.6373417901831029E-26</v>
      </c>
      <c r="Q200">
        <f t="shared" si="52"/>
        <v>0</v>
      </c>
      <c r="R200">
        <f t="shared" si="47"/>
        <v>25.228941391157782</v>
      </c>
      <c r="S200">
        <f t="shared" si="44"/>
        <v>-3.095729688459592</v>
      </c>
      <c r="T200">
        <f t="shared" si="48"/>
        <v>9.5835423040101215</v>
      </c>
    </row>
    <row r="201" spans="1:20" x14ac:dyDescent="0.25">
      <c r="A201">
        <f t="shared" si="49"/>
        <v>951.44999999999141</v>
      </c>
      <c r="B201">
        <v>77</v>
      </c>
      <c r="C201">
        <f t="shared" si="41"/>
        <v>61.773731052431913</v>
      </c>
      <c r="D201">
        <f t="shared" si="42"/>
        <v>289.10370012621456</v>
      </c>
      <c r="E201">
        <f t="shared" si="45"/>
        <v>15.226268947568087</v>
      </c>
      <c r="F201">
        <f t="shared" si="46"/>
        <v>1.204132286002435E-2</v>
      </c>
      <c r="G201">
        <f t="shared" si="46"/>
        <v>3.9247370743973713</v>
      </c>
      <c r="H201">
        <f t="shared" si="46"/>
        <v>23.559599898567974</v>
      </c>
      <c r="I201">
        <f t="shared" si="46"/>
        <v>0</v>
      </c>
      <c r="J201">
        <f t="shared" si="43"/>
        <v>3.8212306509171465E-31</v>
      </c>
      <c r="K201">
        <f t="shared" si="40"/>
        <v>8.1751842197905824E-25</v>
      </c>
      <c r="L201">
        <f t="shared" si="40"/>
        <v>8.5768803632694314E-19</v>
      </c>
      <c r="M201">
        <f t="shared" si="43"/>
        <v>0</v>
      </c>
      <c r="N201">
        <f t="shared" si="52"/>
        <v>1.251579011820689E-40</v>
      </c>
      <c r="O201">
        <f t="shared" si="52"/>
        <v>1.9576610153187969E-33</v>
      </c>
      <c r="P201">
        <f t="shared" si="52"/>
        <v>2.7770295050081329E-26</v>
      </c>
      <c r="Q201">
        <f t="shared" si="52"/>
        <v>0</v>
      </c>
      <c r="R201">
        <f t="shared" si="47"/>
        <v>27.49637829582537</v>
      </c>
      <c r="S201">
        <f t="shared" si="44"/>
        <v>-12.270109348257282</v>
      </c>
      <c r="T201">
        <f t="shared" si="48"/>
        <v>150.55558341819074</v>
      </c>
    </row>
    <row r="202" spans="1:20" x14ac:dyDescent="0.25">
      <c r="A202">
        <f t="shared" si="49"/>
        <v>951.49999999999136</v>
      </c>
      <c r="B202">
        <v>87</v>
      </c>
      <c r="C202">
        <f t="shared" si="41"/>
        <v>61.680673807562016</v>
      </c>
      <c r="D202">
        <f t="shared" si="42"/>
        <v>289.05370012621461</v>
      </c>
      <c r="E202">
        <f t="shared" si="45"/>
        <v>25.319326192437984</v>
      </c>
      <c r="F202">
        <f t="shared" si="46"/>
        <v>1.5298177407825461E-2</v>
      </c>
      <c r="G202">
        <f t="shared" si="46"/>
        <v>4.6334032418340403</v>
      </c>
      <c r="H202">
        <f t="shared" si="46"/>
        <v>25.265609584469328</v>
      </c>
      <c r="I202">
        <f t="shared" si="46"/>
        <v>0</v>
      </c>
      <c r="J202">
        <f t="shared" si="43"/>
        <v>6.8380944135029364E-31</v>
      </c>
      <c r="K202">
        <f t="shared" si="40"/>
        <v>1.379806119245096E-24</v>
      </c>
      <c r="L202">
        <f t="shared" si="40"/>
        <v>1.3408643242183211E-18</v>
      </c>
      <c r="M202">
        <f t="shared" si="43"/>
        <v>0</v>
      </c>
      <c r="N202">
        <f t="shared" si="52"/>
        <v>2.4241794019209707E-40</v>
      </c>
      <c r="O202">
        <f t="shared" si="52"/>
        <v>3.5762894053740177E-33</v>
      </c>
      <c r="P202">
        <f t="shared" si="52"/>
        <v>4.6990560198863071E-26</v>
      </c>
      <c r="Q202">
        <f t="shared" si="52"/>
        <v>0</v>
      </c>
      <c r="R202">
        <f t="shared" si="47"/>
        <v>29.914311003711195</v>
      </c>
      <c r="S202">
        <f t="shared" si="44"/>
        <v>-4.5949848112732106</v>
      </c>
      <c r="T202">
        <f t="shared" si="48"/>
        <v>21.113885415831504</v>
      </c>
    </row>
    <row r="203" spans="1:20" x14ac:dyDescent="0.25">
      <c r="A203">
        <f t="shared" si="49"/>
        <v>951.54999999999131</v>
      </c>
      <c r="B203">
        <v>106</v>
      </c>
      <c r="C203">
        <f t="shared" si="41"/>
        <v>61.587616562692119</v>
      </c>
      <c r="D203">
        <f t="shared" si="42"/>
        <v>289.00370012621465</v>
      </c>
      <c r="E203">
        <f t="shared" si="45"/>
        <v>44.412383437307881</v>
      </c>
      <c r="F203">
        <f t="shared" si="46"/>
        <v>1.9379249879502264E-2</v>
      </c>
      <c r="G203">
        <f t="shared" si="46"/>
        <v>5.4540787755538256</v>
      </c>
      <c r="H203">
        <f t="shared" si="46"/>
        <v>27.016148133256216</v>
      </c>
      <c r="I203">
        <f t="shared" si="46"/>
        <v>0</v>
      </c>
      <c r="J203">
        <f t="shared" si="43"/>
        <v>1.2208320271283082E-30</v>
      </c>
      <c r="K203">
        <f t="shared" si="43"/>
        <v>2.3234191602977009E-24</v>
      </c>
      <c r="L203">
        <f t="shared" si="43"/>
        <v>2.0913624230072979E-18</v>
      </c>
      <c r="M203">
        <f t="shared" si="43"/>
        <v>0</v>
      </c>
      <c r="N203">
        <f t="shared" si="52"/>
        <v>4.6844674199682006E-40</v>
      </c>
      <c r="O203">
        <f t="shared" si="52"/>
        <v>6.5180366911784202E-33</v>
      </c>
      <c r="P203">
        <f t="shared" si="52"/>
        <v>7.9328589434074126E-26</v>
      </c>
      <c r="Q203">
        <f t="shared" si="52"/>
        <v>0</v>
      </c>
      <c r="R203">
        <f t="shared" si="47"/>
        <v>32.489606158689547</v>
      </c>
      <c r="S203">
        <f t="shared" si="44"/>
        <v>11.922777278618334</v>
      </c>
      <c r="T203">
        <f t="shared" si="48"/>
        <v>142.15261803553759</v>
      </c>
    </row>
    <row r="204" spans="1:20" x14ac:dyDescent="0.25">
      <c r="A204">
        <f t="shared" si="49"/>
        <v>951.59999999999127</v>
      </c>
      <c r="B204">
        <v>93</v>
      </c>
      <c r="C204">
        <f t="shared" ref="C204:C267" si="53">$W$12*A204+$X$12</f>
        <v>61.494559317822223</v>
      </c>
      <c r="D204">
        <f t="shared" ref="D204:D267" si="54">1253.6-A204-$U$5</f>
        <v>288.9537001262147</v>
      </c>
      <c r="E204">
        <f t="shared" si="45"/>
        <v>31.505440682177777</v>
      </c>
      <c r="F204">
        <f t="shared" si="46"/>
        <v>2.4477440867753244E-2</v>
      </c>
      <c r="G204">
        <f t="shared" si="46"/>
        <v>6.4013930251443814</v>
      </c>
      <c r="H204">
        <f t="shared" si="46"/>
        <v>28.803738186941466</v>
      </c>
      <c r="I204">
        <f t="shared" ref="I204:M267" si="55">I$5*EXP(-(($D204-I$6)^2)/(2*I$7^2))</f>
        <v>0</v>
      </c>
      <c r="J204">
        <f t="shared" si="55"/>
        <v>2.174531565103612E-30</v>
      </c>
      <c r="K204">
        <f t="shared" si="55"/>
        <v>3.9032471147639674E-24</v>
      </c>
      <c r="L204">
        <f t="shared" si="55"/>
        <v>3.2543386651973491E-18</v>
      </c>
      <c r="M204">
        <f t="shared" si="55"/>
        <v>0</v>
      </c>
      <c r="N204">
        <f t="shared" si="52"/>
        <v>9.031183569762429E-40</v>
      </c>
      <c r="O204">
        <f t="shared" si="52"/>
        <v>1.1851953165126211E-32</v>
      </c>
      <c r="P204">
        <f t="shared" si="52"/>
        <v>1.3360964884965578E-25</v>
      </c>
      <c r="Q204">
        <f t="shared" si="52"/>
        <v>0</v>
      </c>
      <c r="R204">
        <f t="shared" si="47"/>
        <v>35.229608652953601</v>
      </c>
      <c r="S204">
        <f t="shared" ref="S204:S267" si="56">E204-R204</f>
        <v>-3.7241679707758237</v>
      </c>
      <c r="T204">
        <f t="shared" si="48"/>
        <v>13.869427074552517</v>
      </c>
    </row>
    <row r="205" spans="1:20" x14ac:dyDescent="0.25">
      <c r="A205">
        <f t="shared" si="49"/>
        <v>951.64999999999122</v>
      </c>
      <c r="B205">
        <v>112</v>
      </c>
      <c r="C205">
        <f t="shared" si="53"/>
        <v>61.401502072952326</v>
      </c>
      <c r="D205">
        <f t="shared" si="54"/>
        <v>288.90370012621474</v>
      </c>
      <c r="E205">
        <f t="shared" ref="E205:E268" si="57">B205-C205</f>
        <v>50.598497927047674</v>
      </c>
      <c r="F205">
        <f t="shared" ref="F205:I268" si="58">F$5*EXP(-(($D205-F$6)^2)/(2*F$7^2))</f>
        <v>3.0826685759142516E-2</v>
      </c>
      <c r="G205">
        <f t="shared" si="58"/>
        <v>7.4913373744402492</v>
      </c>
      <c r="H205">
        <f t="shared" si="58"/>
        <v>30.620061478018332</v>
      </c>
      <c r="I205">
        <f t="shared" si="58"/>
        <v>0</v>
      </c>
      <c r="J205">
        <f t="shared" si="55"/>
        <v>3.8642436276929366E-30</v>
      </c>
      <c r="K205">
        <f t="shared" si="55"/>
        <v>6.5420447307876002E-24</v>
      </c>
      <c r="L205">
        <f t="shared" si="55"/>
        <v>5.0522539582982917E-18</v>
      </c>
      <c r="M205">
        <f t="shared" si="55"/>
        <v>0</v>
      </c>
      <c r="N205">
        <f t="shared" si="52"/>
        <v>1.737073112551316E-39</v>
      </c>
      <c r="O205">
        <f t="shared" si="52"/>
        <v>2.1500671975281512E-32</v>
      </c>
      <c r="P205">
        <f t="shared" si="52"/>
        <v>2.2450958866585913E-25</v>
      </c>
      <c r="Q205">
        <f t="shared" si="52"/>
        <v>0</v>
      </c>
      <c r="R205">
        <f t="shared" ref="R205:R268" si="59">SUM(F205:Q205)</f>
        <v>38.142225538217723</v>
      </c>
      <c r="S205">
        <f t="shared" si="56"/>
        <v>12.456272388829952</v>
      </c>
      <c r="T205">
        <f t="shared" ref="T205:T268" si="60">(S205)^2</f>
        <v>155.15872182472742</v>
      </c>
    </row>
    <row r="206" spans="1:20" x14ac:dyDescent="0.25">
      <c r="A206">
        <f t="shared" ref="A206:A269" si="61">A205+$B$7</f>
        <v>951.69999999999118</v>
      </c>
      <c r="B206">
        <v>101</v>
      </c>
      <c r="C206">
        <f t="shared" si="53"/>
        <v>61.308444828082202</v>
      </c>
      <c r="D206">
        <f t="shared" si="54"/>
        <v>288.85370012621479</v>
      </c>
      <c r="E206">
        <f t="shared" si="57"/>
        <v>39.691555171917798</v>
      </c>
      <c r="F206">
        <f t="shared" si="58"/>
        <v>3.8709667275073315E-2</v>
      </c>
      <c r="G206">
        <f t="shared" si="58"/>
        <v>8.7412994415053706</v>
      </c>
      <c r="H206">
        <f t="shared" si="58"/>
        <v>32.456003365834768</v>
      </c>
      <c r="I206">
        <f t="shared" si="58"/>
        <v>0</v>
      </c>
      <c r="J206">
        <f t="shared" si="55"/>
        <v>6.8509731222958165E-30</v>
      </c>
      <c r="K206">
        <f t="shared" si="55"/>
        <v>1.0939310568647152E-23</v>
      </c>
      <c r="L206">
        <f t="shared" si="55"/>
        <v>7.8252204379205885E-18</v>
      </c>
      <c r="M206">
        <f t="shared" si="55"/>
        <v>0</v>
      </c>
      <c r="N206">
        <f t="shared" si="52"/>
        <v>3.3333468569603107E-39</v>
      </c>
      <c r="O206">
        <f t="shared" si="52"/>
        <v>3.8913753297911691E-32</v>
      </c>
      <c r="P206">
        <f t="shared" si="52"/>
        <v>3.7637515451120334E-25</v>
      </c>
      <c r="Q206">
        <f t="shared" si="52"/>
        <v>0</v>
      </c>
      <c r="R206">
        <f t="shared" si="59"/>
        <v>41.236012474615208</v>
      </c>
      <c r="S206">
        <f t="shared" si="56"/>
        <v>-1.5444573026974098</v>
      </c>
      <c r="T206">
        <f t="shared" si="60"/>
        <v>2.3853483598553584</v>
      </c>
    </row>
    <row r="207" spans="1:20" x14ac:dyDescent="0.25">
      <c r="A207">
        <f t="shared" si="61"/>
        <v>951.74999999999113</v>
      </c>
      <c r="B207">
        <v>108</v>
      </c>
      <c r="C207">
        <f t="shared" si="53"/>
        <v>61.215387583212305</v>
      </c>
      <c r="D207">
        <f t="shared" si="54"/>
        <v>288.80370012621484</v>
      </c>
      <c r="E207">
        <f t="shared" si="57"/>
        <v>46.784612416787695</v>
      </c>
      <c r="F207">
        <f t="shared" si="58"/>
        <v>4.8466741155520868E-2</v>
      </c>
      <c r="G207">
        <f t="shared" si="58"/>
        <v>10.17008112067448</v>
      </c>
      <c r="H207">
        <f t="shared" si="58"/>
        <v>34.301712213953394</v>
      </c>
      <c r="I207">
        <f t="shared" si="58"/>
        <v>0</v>
      </c>
      <c r="J207">
        <f t="shared" si="55"/>
        <v>1.2117945892430355E-29</v>
      </c>
      <c r="K207">
        <f t="shared" si="55"/>
        <v>1.8249685145931153E-23</v>
      </c>
      <c r="L207">
        <f t="shared" si="55"/>
        <v>1.2091967446083623E-17</v>
      </c>
      <c r="M207">
        <f t="shared" si="55"/>
        <v>0</v>
      </c>
      <c r="N207">
        <f t="shared" si="52"/>
        <v>6.3816340672483459E-39</v>
      </c>
      <c r="O207">
        <f t="shared" si="52"/>
        <v>7.0265669744122642E-32</v>
      </c>
      <c r="P207">
        <f t="shared" si="52"/>
        <v>6.2950035660428231E-25</v>
      </c>
      <c r="Q207">
        <f t="shared" si="52"/>
        <v>0</v>
      </c>
      <c r="R207">
        <f t="shared" si="59"/>
        <v>44.520260075783398</v>
      </c>
      <c r="S207">
        <f t="shared" si="56"/>
        <v>2.2643523410042974</v>
      </c>
      <c r="T207">
        <f t="shared" si="60"/>
        <v>5.1272915242116417</v>
      </c>
    </row>
    <row r="208" spans="1:20" x14ac:dyDescent="0.25">
      <c r="A208">
        <f t="shared" si="61"/>
        <v>951.79999999999109</v>
      </c>
      <c r="B208">
        <v>119</v>
      </c>
      <c r="C208">
        <f t="shared" si="53"/>
        <v>61.122330338342408</v>
      </c>
      <c r="D208">
        <f t="shared" si="54"/>
        <v>288.75370012621488</v>
      </c>
      <c r="E208">
        <f t="shared" si="57"/>
        <v>57.877669661657592</v>
      </c>
      <c r="F208">
        <f t="shared" si="58"/>
        <v>6.05062138442116E-2</v>
      </c>
      <c r="G208">
        <f t="shared" si="58"/>
        <v>11.797897378625015</v>
      </c>
      <c r="H208">
        <f t="shared" si="58"/>
        <v>36.146673473548638</v>
      </c>
      <c r="I208">
        <f t="shared" si="58"/>
        <v>0</v>
      </c>
      <c r="J208">
        <f t="shared" si="55"/>
        <v>2.1384285072783588E-29</v>
      </c>
      <c r="K208">
        <f t="shared" si="55"/>
        <v>3.0374545005670283E-23</v>
      </c>
      <c r="L208">
        <f t="shared" si="55"/>
        <v>1.8641735389914577E-17</v>
      </c>
      <c r="M208">
        <f t="shared" si="55"/>
        <v>0</v>
      </c>
      <c r="N208">
        <f t="shared" si="52"/>
        <v>1.218911764426702E-38</v>
      </c>
      <c r="O208">
        <f t="shared" si="52"/>
        <v>1.2658208358556158E-31</v>
      </c>
      <c r="P208">
        <f t="shared" si="52"/>
        <v>1.0504127754899222E-24</v>
      </c>
      <c r="Q208">
        <f t="shared" si="52"/>
        <v>0</v>
      </c>
      <c r="R208">
        <f t="shared" si="59"/>
        <v>48.005077066017861</v>
      </c>
      <c r="S208">
        <f t="shared" si="56"/>
        <v>9.8725925956397305</v>
      </c>
      <c r="T208">
        <f t="shared" si="60"/>
        <v>97.468084559480431</v>
      </c>
    </row>
    <row r="209" spans="1:20" x14ac:dyDescent="0.25">
      <c r="A209">
        <f t="shared" si="61"/>
        <v>951.84999999999104</v>
      </c>
      <c r="B209">
        <v>121</v>
      </c>
      <c r="C209">
        <f t="shared" si="53"/>
        <v>61.029273093472511</v>
      </c>
      <c r="D209">
        <f t="shared" si="54"/>
        <v>288.70370012621493</v>
      </c>
      <c r="E209">
        <f t="shared" si="57"/>
        <v>59.970726906527489</v>
      </c>
      <c r="F209">
        <f t="shared" si="58"/>
        <v>7.531611578889176E-2</v>
      </c>
      <c r="G209">
        <f t="shared" si="58"/>
        <v>13.64635262099462</v>
      </c>
      <c r="H209">
        <f t="shared" si="58"/>
        <v>37.979798020986188</v>
      </c>
      <c r="I209">
        <f t="shared" si="58"/>
        <v>0</v>
      </c>
      <c r="J209">
        <f t="shared" si="55"/>
        <v>3.7648653014073693E-29</v>
      </c>
      <c r="K209">
        <f t="shared" si="55"/>
        <v>5.0437455301641124E-23</v>
      </c>
      <c r="L209">
        <f t="shared" si="55"/>
        <v>2.8672442462800873E-17</v>
      </c>
      <c r="M209">
        <f t="shared" si="55"/>
        <v>0</v>
      </c>
      <c r="N209">
        <f t="shared" si="52"/>
        <v>2.3227454657905195E-38</v>
      </c>
      <c r="O209">
        <f t="shared" si="52"/>
        <v>2.2750464647943535E-31</v>
      </c>
      <c r="P209">
        <f t="shared" si="52"/>
        <v>1.7486906618503631E-24</v>
      </c>
      <c r="Q209">
        <f t="shared" si="52"/>
        <v>0</v>
      </c>
      <c r="R209">
        <f t="shared" si="59"/>
        <v>51.701466757769701</v>
      </c>
      <c r="S209">
        <f t="shared" si="56"/>
        <v>8.2692601487577875</v>
      </c>
      <c r="T209">
        <f t="shared" si="60"/>
        <v>68.380663407833666</v>
      </c>
    </row>
    <row r="210" spans="1:20" x14ac:dyDescent="0.25">
      <c r="A210">
        <f t="shared" si="61"/>
        <v>951.899999999991</v>
      </c>
      <c r="B210">
        <v>135</v>
      </c>
      <c r="C210">
        <f t="shared" si="53"/>
        <v>60.936215848602615</v>
      </c>
      <c r="D210">
        <f t="shared" si="54"/>
        <v>288.65370012621497</v>
      </c>
      <c r="E210">
        <f t="shared" si="57"/>
        <v>74.063784151397385</v>
      </c>
      <c r="F210">
        <f t="shared" si="58"/>
        <v>9.347761618722214E-2</v>
      </c>
      <c r="G210">
        <f t="shared" si="58"/>
        <v>15.738391414780667</v>
      </c>
      <c r="H210">
        <f t="shared" si="58"/>
        <v>39.789523972684222</v>
      </c>
      <c r="I210">
        <f t="shared" si="58"/>
        <v>0</v>
      </c>
      <c r="J210">
        <f t="shared" si="55"/>
        <v>6.6129179028335248E-29</v>
      </c>
      <c r="K210">
        <f t="shared" si="55"/>
        <v>8.3557518591493699E-23</v>
      </c>
      <c r="L210">
        <f t="shared" si="55"/>
        <v>4.3997907442291011E-17</v>
      </c>
      <c r="M210">
        <f t="shared" si="55"/>
        <v>0</v>
      </c>
      <c r="N210">
        <f t="shared" si="52"/>
        <v>4.4159073639544832E-38</v>
      </c>
      <c r="O210">
        <f t="shared" si="52"/>
        <v>4.0794093121859499E-31</v>
      </c>
      <c r="P210">
        <f t="shared" si="52"/>
        <v>2.9043902330463602E-24</v>
      </c>
      <c r="Q210">
        <f t="shared" si="52"/>
        <v>0</v>
      </c>
      <c r="R210">
        <f t="shared" si="59"/>
        <v>55.621393003652109</v>
      </c>
      <c r="S210">
        <f t="shared" si="56"/>
        <v>18.442391147745276</v>
      </c>
      <c r="T210">
        <f t="shared" si="60"/>
        <v>340.1217912464333</v>
      </c>
    </row>
    <row r="211" spans="1:20" x14ac:dyDescent="0.25">
      <c r="A211">
        <f t="shared" si="61"/>
        <v>951.94999999999095</v>
      </c>
      <c r="B211">
        <v>116</v>
      </c>
      <c r="C211">
        <f t="shared" si="53"/>
        <v>60.843158603732718</v>
      </c>
      <c r="D211">
        <f t="shared" si="54"/>
        <v>288.60370012621502</v>
      </c>
      <c r="E211">
        <f t="shared" si="57"/>
        <v>55.156841396267282</v>
      </c>
      <c r="F211">
        <f t="shared" si="58"/>
        <v>0.11568022397979233</v>
      </c>
      <c r="G211">
        <f t="shared" si="58"/>
        <v>18.098220396116034</v>
      </c>
      <c r="H211">
        <f t="shared" si="58"/>
        <v>41.563930875445536</v>
      </c>
      <c r="I211">
        <f t="shared" si="58"/>
        <v>0</v>
      </c>
      <c r="J211">
        <f t="shared" si="55"/>
        <v>1.1588461988042439E-28</v>
      </c>
      <c r="K211">
        <f t="shared" si="55"/>
        <v>1.3810419869073489E-22</v>
      </c>
      <c r="L211">
        <f t="shared" si="55"/>
        <v>6.7357868333981728E-17</v>
      </c>
      <c r="M211">
        <f t="shared" si="55"/>
        <v>0</v>
      </c>
      <c r="N211">
        <f t="shared" si="52"/>
        <v>8.3758187081000882E-38</v>
      </c>
      <c r="O211">
        <f t="shared" si="52"/>
        <v>7.2978221610150371E-31</v>
      </c>
      <c r="P211">
        <f t="shared" si="52"/>
        <v>4.8126682475675002E-24</v>
      </c>
      <c r="Q211">
        <f t="shared" si="52"/>
        <v>0</v>
      </c>
      <c r="R211">
        <f t="shared" si="59"/>
        <v>59.777831495541363</v>
      </c>
      <c r="S211">
        <f t="shared" si="56"/>
        <v>-4.6209900992740813</v>
      </c>
      <c r="T211">
        <f t="shared" si="60"/>
        <v>21.353549497589086</v>
      </c>
    </row>
    <row r="212" spans="1:20" x14ac:dyDescent="0.25">
      <c r="A212">
        <f t="shared" si="61"/>
        <v>951.99999999999091</v>
      </c>
      <c r="B212">
        <v>119</v>
      </c>
      <c r="C212">
        <f t="shared" si="53"/>
        <v>60.750101358862821</v>
      </c>
      <c r="D212">
        <f t="shared" si="54"/>
        <v>288.55370012621506</v>
      </c>
      <c r="E212">
        <f t="shared" si="57"/>
        <v>58.249898641137179</v>
      </c>
      <c r="F212">
        <f t="shared" si="58"/>
        <v>0.14273891483667964</v>
      </c>
      <c r="G212">
        <f t="shared" si="58"/>
        <v>20.751198323964228</v>
      </c>
      <c r="H212">
        <f t="shared" si="58"/>
        <v>43.290864854413776</v>
      </c>
      <c r="I212">
        <f t="shared" si="58"/>
        <v>0</v>
      </c>
      <c r="J212">
        <f t="shared" si="55"/>
        <v>2.0260373672660079E-28</v>
      </c>
      <c r="K212">
        <f t="shared" si="55"/>
        <v>2.2772840872269789E-22</v>
      </c>
      <c r="L212">
        <f t="shared" si="55"/>
        <v>1.0288063320464454E-16</v>
      </c>
      <c r="M212">
        <f t="shared" si="55"/>
        <v>0</v>
      </c>
      <c r="N212">
        <f t="shared" ref="N212:Q231" si="62">N$5*EXP(-(($D212-N$6)^2)/(2*N$7^2))</f>
        <v>1.5849791880282852E-37</v>
      </c>
      <c r="O212">
        <f t="shared" si="62"/>
        <v>1.302501553518111E-30</v>
      </c>
      <c r="P212">
        <f t="shared" si="62"/>
        <v>7.9562031604196645E-24</v>
      </c>
      <c r="Q212">
        <f t="shared" si="62"/>
        <v>0</v>
      </c>
      <c r="R212">
        <f t="shared" si="59"/>
        <v>64.184802093214685</v>
      </c>
      <c r="S212">
        <f t="shared" si="56"/>
        <v>-5.9349034520775064</v>
      </c>
      <c r="T212">
        <f t="shared" si="60"/>
        <v>35.2230789854815</v>
      </c>
    </row>
    <row r="213" spans="1:20" x14ac:dyDescent="0.25">
      <c r="A213">
        <f t="shared" si="61"/>
        <v>952.04999999999086</v>
      </c>
      <c r="B213">
        <v>108</v>
      </c>
      <c r="C213">
        <f t="shared" si="53"/>
        <v>60.657044113992697</v>
      </c>
      <c r="D213">
        <f t="shared" si="54"/>
        <v>288.50370012621511</v>
      </c>
      <c r="E213">
        <f t="shared" si="57"/>
        <v>47.342955886007303</v>
      </c>
      <c r="F213">
        <f t="shared" si="58"/>
        <v>0.17561331396044574</v>
      </c>
      <c r="G213">
        <f t="shared" si="58"/>
        <v>23.723691467806205</v>
      </c>
      <c r="H213">
        <f t="shared" si="58"/>
        <v>44.9580730025911</v>
      </c>
      <c r="I213">
        <f t="shared" si="58"/>
        <v>0</v>
      </c>
      <c r="J213">
        <f t="shared" si="55"/>
        <v>3.5339311372204448E-28</v>
      </c>
      <c r="K213">
        <f t="shared" si="55"/>
        <v>3.7464205038278225E-22</v>
      </c>
      <c r="L213">
        <f t="shared" si="55"/>
        <v>1.5677178509896315E-16</v>
      </c>
      <c r="M213">
        <f t="shared" si="55"/>
        <v>0</v>
      </c>
      <c r="N213">
        <f t="shared" si="62"/>
        <v>2.9923255469405611E-37</v>
      </c>
      <c r="O213">
        <f t="shared" si="62"/>
        <v>2.3192747776832324E-30</v>
      </c>
      <c r="P213">
        <f t="shared" si="62"/>
        <v>1.3122445691890116E-23</v>
      </c>
      <c r="Q213">
        <f t="shared" si="62"/>
        <v>0</v>
      </c>
      <c r="R213">
        <f t="shared" si="59"/>
        <v>68.857377784357752</v>
      </c>
      <c r="S213">
        <f t="shared" si="56"/>
        <v>-21.514421898350449</v>
      </c>
      <c r="T213">
        <f t="shared" si="60"/>
        <v>462.8703496202213</v>
      </c>
    </row>
    <row r="214" spans="1:20" x14ac:dyDescent="0.25">
      <c r="A214">
        <f t="shared" si="61"/>
        <v>952.09999999999081</v>
      </c>
      <c r="B214">
        <v>149</v>
      </c>
      <c r="C214">
        <f t="shared" si="53"/>
        <v>60.5639868691228</v>
      </c>
      <c r="D214">
        <f t="shared" si="54"/>
        <v>288.45370012621515</v>
      </c>
      <c r="E214">
        <f t="shared" si="57"/>
        <v>88.4360131308772</v>
      </c>
      <c r="F214">
        <f t="shared" si="58"/>
        <v>0.21542904884648906</v>
      </c>
      <c r="G214">
        <f t="shared" si="58"/>
        <v>27.042891850035886</v>
      </c>
      <c r="H214">
        <f t="shared" si="58"/>
        <v>46.553345024322482</v>
      </c>
      <c r="I214">
        <f t="shared" si="58"/>
        <v>0</v>
      </c>
      <c r="J214">
        <f t="shared" si="55"/>
        <v>6.1497533118132889E-28</v>
      </c>
      <c r="K214">
        <f t="shared" si="55"/>
        <v>6.1490045276893262E-22</v>
      </c>
      <c r="L214">
        <f t="shared" si="55"/>
        <v>2.3833683042857445E-16</v>
      </c>
      <c r="M214">
        <f t="shared" si="55"/>
        <v>0</v>
      </c>
      <c r="N214">
        <f t="shared" si="62"/>
        <v>5.6361572019336897E-37</v>
      </c>
      <c r="O214">
        <f t="shared" si="62"/>
        <v>4.1201700525435393E-30</v>
      </c>
      <c r="P214">
        <f t="shared" si="62"/>
        <v>2.1592985094650052E-23</v>
      </c>
      <c r="Q214">
        <f t="shared" si="62"/>
        <v>0</v>
      </c>
      <c r="R214">
        <f t="shared" si="59"/>
        <v>73.811665923204856</v>
      </c>
      <c r="S214">
        <f t="shared" si="56"/>
        <v>14.624347207672344</v>
      </c>
      <c r="T214">
        <f t="shared" si="60"/>
        <v>213.87153125055386</v>
      </c>
    </row>
    <row r="215" spans="1:20" x14ac:dyDescent="0.25">
      <c r="A215">
        <f t="shared" si="61"/>
        <v>952.14999999999077</v>
      </c>
      <c r="B215">
        <v>136</v>
      </c>
      <c r="C215">
        <f t="shared" si="53"/>
        <v>60.470929624252904</v>
      </c>
      <c r="D215">
        <f t="shared" si="54"/>
        <v>288.4037001262152</v>
      </c>
      <c r="E215">
        <f t="shared" si="57"/>
        <v>75.529070375747096</v>
      </c>
      <c r="F215">
        <f t="shared" si="58"/>
        <v>0.26350136378391159</v>
      </c>
      <c r="G215">
        <f t="shared" si="58"/>
        <v>30.736596308093649</v>
      </c>
      <c r="H215">
        <f t="shared" si="58"/>
        <v>48.064659908798845</v>
      </c>
      <c r="I215">
        <f t="shared" si="58"/>
        <v>0</v>
      </c>
      <c r="J215">
        <f t="shared" si="55"/>
        <v>1.0676927374322147E-27</v>
      </c>
      <c r="K215">
        <f t="shared" si="55"/>
        <v>1.006890133082788E-21</v>
      </c>
      <c r="L215">
        <f t="shared" si="55"/>
        <v>3.6149591707351808E-16</v>
      </c>
      <c r="M215">
        <f t="shared" si="55"/>
        <v>0</v>
      </c>
      <c r="N215">
        <f t="shared" si="62"/>
        <v>1.0591228462735841E-36</v>
      </c>
      <c r="O215">
        <f t="shared" si="62"/>
        <v>7.3024242101585682E-30</v>
      </c>
      <c r="P215">
        <f t="shared" si="62"/>
        <v>3.544863909508882E-23</v>
      </c>
      <c r="Q215">
        <f t="shared" si="62"/>
        <v>0</v>
      </c>
      <c r="R215">
        <f t="shared" si="59"/>
        <v>79.0647575806764</v>
      </c>
      <c r="S215">
        <f t="shared" si="56"/>
        <v>-3.5356872049293031</v>
      </c>
      <c r="T215">
        <f t="shared" si="60"/>
        <v>12.501084011100788</v>
      </c>
    </row>
    <row r="216" spans="1:20" x14ac:dyDescent="0.25">
      <c r="A216">
        <f t="shared" si="61"/>
        <v>952.19999999999072</v>
      </c>
      <c r="B216">
        <v>141</v>
      </c>
      <c r="C216">
        <f t="shared" si="53"/>
        <v>60.377872379383007</v>
      </c>
      <c r="D216">
        <f t="shared" si="54"/>
        <v>288.35370012621524</v>
      </c>
      <c r="E216">
        <f t="shared" si="57"/>
        <v>80.622127620616993</v>
      </c>
      <c r="F216">
        <f t="shared" si="58"/>
        <v>0.32136105792805114</v>
      </c>
      <c r="G216">
        <f t="shared" si="58"/>
        <v>34.832944901404616</v>
      </c>
      <c r="H216">
        <f t="shared" si="58"/>
        <v>49.480335216283578</v>
      </c>
      <c r="I216">
        <f t="shared" si="58"/>
        <v>0</v>
      </c>
      <c r="J216">
        <f t="shared" si="55"/>
        <v>1.8493702336612234E-27</v>
      </c>
      <c r="K216">
        <f t="shared" si="55"/>
        <v>1.6449334733526182E-21</v>
      </c>
      <c r="L216">
        <f t="shared" si="55"/>
        <v>5.4702177518749058E-16</v>
      </c>
      <c r="M216">
        <f t="shared" si="55"/>
        <v>0</v>
      </c>
      <c r="N216">
        <f t="shared" si="62"/>
        <v>1.9856310516242001E-36</v>
      </c>
      <c r="O216">
        <f t="shared" si="62"/>
        <v>1.2912429293563864E-29</v>
      </c>
      <c r="P216">
        <f t="shared" si="62"/>
        <v>5.8059785877294629E-23</v>
      </c>
      <c r="Q216">
        <f t="shared" si="62"/>
        <v>0</v>
      </c>
      <c r="R216">
        <f t="shared" si="59"/>
        <v>84.634641175616252</v>
      </c>
      <c r="S216">
        <f t="shared" si="56"/>
        <v>-4.0125135549992592</v>
      </c>
      <c r="T216">
        <f t="shared" si="60"/>
        <v>16.100265029052792</v>
      </c>
    </row>
    <row r="217" spans="1:20" x14ac:dyDescent="0.25">
      <c r="A217">
        <f t="shared" si="61"/>
        <v>952.24999999999068</v>
      </c>
      <c r="B217">
        <v>179</v>
      </c>
      <c r="C217">
        <f t="shared" si="53"/>
        <v>60.28481513451311</v>
      </c>
      <c r="D217">
        <f t="shared" si="54"/>
        <v>288.30370012621529</v>
      </c>
      <c r="E217">
        <f t="shared" si="57"/>
        <v>118.71518486548689</v>
      </c>
      <c r="F217">
        <f t="shared" si="58"/>
        <v>0.39078277034221726</v>
      </c>
      <c r="G217">
        <f t="shared" si="58"/>
        <v>39.360117864991814</v>
      </c>
      <c r="H217">
        <f t="shared" si="58"/>
        <v>50.789176416300087</v>
      </c>
      <c r="I217">
        <f t="shared" si="58"/>
        <v>0</v>
      </c>
      <c r="J217">
        <f t="shared" si="55"/>
        <v>3.1958796683237749E-27</v>
      </c>
      <c r="K217">
        <f t="shared" si="55"/>
        <v>2.6810417228248099E-21</v>
      </c>
      <c r="L217">
        <f t="shared" si="55"/>
        <v>8.2583790694326773E-16</v>
      </c>
      <c r="M217">
        <f t="shared" si="55"/>
        <v>0</v>
      </c>
      <c r="N217">
        <f t="shared" si="62"/>
        <v>3.7139816727046359E-36</v>
      </c>
      <c r="O217">
        <f t="shared" si="62"/>
        <v>2.2779166845903724E-29</v>
      </c>
      <c r="P217">
        <f t="shared" si="62"/>
        <v>9.487248447267171E-23</v>
      </c>
      <c r="Q217">
        <f t="shared" si="62"/>
        <v>0</v>
      </c>
      <c r="R217">
        <f t="shared" si="59"/>
        <v>90.540077051634114</v>
      </c>
      <c r="S217">
        <f t="shared" si="56"/>
        <v>28.175107813852776</v>
      </c>
      <c r="T217">
        <f t="shared" si="60"/>
        <v>793.83670032222778</v>
      </c>
    </row>
    <row r="218" spans="1:20" x14ac:dyDescent="0.25">
      <c r="A218">
        <f t="shared" si="61"/>
        <v>952.29999999999063</v>
      </c>
      <c r="B218">
        <v>157</v>
      </c>
      <c r="C218">
        <f t="shared" si="53"/>
        <v>60.191757889643213</v>
      </c>
      <c r="D218">
        <f t="shared" si="54"/>
        <v>288.25370012621534</v>
      </c>
      <c r="E218">
        <f t="shared" si="57"/>
        <v>96.808242110356787</v>
      </c>
      <c r="F218">
        <f t="shared" si="58"/>
        <v>0.47381558767366827</v>
      </c>
      <c r="G218">
        <f t="shared" si="58"/>
        <v>44.345991102773176</v>
      </c>
      <c r="H218">
        <f t="shared" si="58"/>
        <v>51.980623629096755</v>
      </c>
      <c r="I218">
        <f t="shared" si="58"/>
        <v>0</v>
      </c>
      <c r="J218">
        <f t="shared" si="55"/>
        <v>5.5099284018636314E-27</v>
      </c>
      <c r="K218">
        <f t="shared" si="55"/>
        <v>4.3596114839981727E-21</v>
      </c>
      <c r="L218">
        <f t="shared" si="55"/>
        <v>1.2438671365419166E-15</v>
      </c>
      <c r="M218">
        <f t="shared" si="55"/>
        <v>0</v>
      </c>
      <c r="N218">
        <f t="shared" si="62"/>
        <v>6.9305856954984566E-36</v>
      </c>
      <c r="O218">
        <f t="shared" si="62"/>
        <v>4.0091905297148646E-29</v>
      </c>
      <c r="P218">
        <f t="shared" si="62"/>
        <v>1.5466573110452705E-22</v>
      </c>
      <c r="Q218">
        <f t="shared" si="62"/>
        <v>0</v>
      </c>
      <c r="R218">
        <f t="shared" si="59"/>
        <v>96.800430319543608</v>
      </c>
      <c r="S218">
        <f t="shared" si="56"/>
        <v>7.8117908131787317E-3</v>
      </c>
      <c r="T218">
        <f t="shared" si="60"/>
        <v>6.1024075708863627E-5</v>
      </c>
    </row>
    <row r="219" spans="1:20" x14ac:dyDescent="0.25">
      <c r="A219">
        <f t="shared" si="61"/>
        <v>952.34999999999059</v>
      </c>
      <c r="B219">
        <v>170</v>
      </c>
      <c r="C219">
        <f t="shared" si="53"/>
        <v>60.098700644773089</v>
      </c>
      <c r="D219">
        <f t="shared" si="54"/>
        <v>288.20370012621538</v>
      </c>
      <c r="E219">
        <f t="shared" si="57"/>
        <v>109.90129935522691</v>
      </c>
      <c r="F219">
        <f t="shared" si="58"/>
        <v>0.57281589239491304</v>
      </c>
      <c r="G219">
        <f t="shared" si="58"/>
        <v>49.817751112695476</v>
      </c>
      <c r="H219">
        <f t="shared" si="58"/>
        <v>53.044893093550172</v>
      </c>
      <c r="I219">
        <f t="shared" si="58"/>
        <v>0</v>
      </c>
      <c r="J219">
        <f t="shared" si="55"/>
        <v>9.4774275507735909E-27</v>
      </c>
      <c r="K219">
        <f t="shared" si="55"/>
        <v>7.0726307398369456E-21</v>
      </c>
      <c r="L219">
        <f t="shared" si="55"/>
        <v>1.8691413914396435E-15</v>
      </c>
      <c r="M219">
        <f t="shared" si="55"/>
        <v>0</v>
      </c>
      <c r="N219">
        <f t="shared" si="62"/>
        <v>1.2902952558473287E-35</v>
      </c>
      <c r="O219">
        <f t="shared" si="62"/>
        <v>7.0398683409371728E-29</v>
      </c>
      <c r="P219">
        <f t="shared" si="62"/>
        <v>2.5155728849266492E-22</v>
      </c>
      <c r="Q219">
        <f t="shared" si="62"/>
        <v>0</v>
      </c>
      <c r="R219">
        <f t="shared" si="59"/>
        <v>103.43546009864056</v>
      </c>
      <c r="S219">
        <f t="shared" si="56"/>
        <v>6.4658392565863494</v>
      </c>
      <c r="T219">
        <f t="shared" si="60"/>
        <v>41.807077292013112</v>
      </c>
    </row>
    <row r="220" spans="1:20" x14ac:dyDescent="0.25">
      <c r="A220">
        <f t="shared" si="61"/>
        <v>952.39999999999054</v>
      </c>
      <c r="B220">
        <v>185</v>
      </c>
      <c r="C220">
        <f t="shared" si="53"/>
        <v>60.005643399903192</v>
      </c>
      <c r="D220">
        <f t="shared" si="54"/>
        <v>288.15370012621543</v>
      </c>
      <c r="E220">
        <f t="shared" si="57"/>
        <v>124.99435660009681</v>
      </c>
      <c r="F220">
        <f t="shared" si="58"/>
        <v>0.69048230126901966</v>
      </c>
      <c r="G220">
        <f t="shared" si="58"/>
        <v>55.80147123248134</v>
      </c>
      <c r="H220">
        <f t="shared" si="58"/>
        <v>53.973110718872675</v>
      </c>
      <c r="I220">
        <f t="shared" si="58"/>
        <v>0</v>
      </c>
      <c r="J220">
        <f t="shared" si="55"/>
        <v>1.6263872908500578E-26</v>
      </c>
      <c r="K220">
        <f t="shared" si="55"/>
        <v>1.1447302559786635E-20</v>
      </c>
      <c r="L220">
        <f t="shared" si="55"/>
        <v>2.8022010860661734E-15</v>
      </c>
      <c r="M220">
        <f t="shared" si="55"/>
        <v>0</v>
      </c>
      <c r="N220">
        <f t="shared" si="62"/>
        <v>2.3966093211648385E-35</v>
      </c>
      <c r="O220">
        <f t="shared" si="62"/>
        <v>1.2332790649499496E-28</v>
      </c>
      <c r="P220">
        <f t="shared" si="62"/>
        <v>4.0819595045915413E-22</v>
      </c>
      <c r="Q220">
        <f t="shared" si="62"/>
        <v>0</v>
      </c>
      <c r="R220">
        <f t="shared" si="59"/>
        <v>110.46506425262304</v>
      </c>
      <c r="S220">
        <f t="shared" si="56"/>
        <v>14.529292347473771</v>
      </c>
      <c r="T220">
        <f t="shared" si="60"/>
        <v>211.10033611835988</v>
      </c>
    </row>
    <row r="221" spans="1:20" x14ac:dyDescent="0.25">
      <c r="A221">
        <f t="shared" si="61"/>
        <v>952.4499999999905</v>
      </c>
      <c r="B221">
        <v>195</v>
      </c>
      <c r="C221">
        <f t="shared" si="53"/>
        <v>59.912586155033296</v>
      </c>
      <c r="D221">
        <f t="shared" si="54"/>
        <v>288.10370012621547</v>
      </c>
      <c r="E221">
        <f t="shared" si="57"/>
        <v>135.0874138449667</v>
      </c>
      <c r="F221">
        <f t="shared" si="58"/>
        <v>0.82989246457080568</v>
      </c>
      <c r="G221">
        <f t="shared" si="58"/>
        <v>62.32165217391389</v>
      </c>
      <c r="H221">
        <f t="shared" si="58"/>
        <v>54.757435174887725</v>
      </c>
      <c r="I221">
        <f t="shared" si="58"/>
        <v>0</v>
      </c>
      <c r="J221">
        <f t="shared" si="55"/>
        <v>2.7844950595768369E-26</v>
      </c>
      <c r="K221">
        <f t="shared" si="55"/>
        <v>1.8484781446104711E-20</v>
      </c>
      <c r="L221">
        <f t="shared" si="55"/>
        <v>4.1912678907983094E-15</v>
      </c>
      <c r="M221">
        <f t="shared" si="55"/>
        <v>0</v>
      </c>
      <c r="N221">
        <f t="shared" si="62"/>
        <v>4.4411390275681675E-35</v>
      </c>
      <c r="O221">
        <f t="shared" si="62"/>
        <v>2.155495709278235E-28</v>
      </c>
      <c r="P221">
        <f t="shared" si="62"/>
        <v>6.6082955786883932E-22</v>
      </c>
      <c r="Q221">
        <f t="shared" si="62"/>
        <v>0</v>
      </c>
      <c r="R221">
        <f t="shared" si="59"/>
        <v>117.90897981337241</v>
      </c>
      <c r="S221">
        <f t="shared" si="56"/>
        <v>17.178434031594293</v>
      </c>
      <c r="T221">
        <f t="shared" si="60"/>
        <v>295.09859577783692</v>
      </c>
    </row>
    <row r="222" spans="1:20" x14ac:dyDescent="0.25">
      <c r="A222">
        <f t="shared" si="61"/>
        <v>952.49999999999045</v>
      </c>
      <c r="B222">
        <v>212</v>
      </c>
      <c r="C222">
        <f t="shared" si="53"/>
        <v>59.819528910163399</v>
      </c>
      <c r="D222">
        <f t="shared" si="54"/>
        <v>288.05370012621552</v>
      </c>
      <c r="E222">
        <f t="shared" si="57"/>
        <v>152.1804710898366</v>
      </c>
      <c r="F222">
        <f t="shared" si="58"/>
        <v>0.99454140657852341</v>
      </c>
      <c r="G222">
        <f t="shared" si="58"/>
        <v>69.400730955822709</v>
      </c>
      <c r="H222">
        <f t="shared" si="58"/>
        <v>55.391168135220383</v>
      </c>
      <c r="I222">
        <f t="shared" si="58"/>
        <v>0</v>
      </c>
      <c r="J222">
        <f t="shared" si="55"/>
        <v>4.7561759492107488E-26</v>
      </c>
      <c r="K222">
        <f t="shared" si="55"/>
        <v>2.9779298260701146E-20</v>
      </c>
      <c r="L222">
        <f t="shared" si="55"/>
        <v>6.2543261422296411E-15</v>
      </c>
      <c r="M222">
        <f t="shared" si="55"/>
        <v>0</v>
      </c>
      <c r="N222">
        <f t="shared" si="62"/>
        <v>8.2107054853448035E-35</v>
      </c>
      <c r="O222">
        <f t="shared" si="62"/>
        <v>3.7585639768304409E-28</v>
      </c>
      <c r="P222">
        <f t="shared" si="62"/>
        <v>1.0673312107704917E-21</v>
      </c>
      <c r="Q222">
        <f t="shared" si="62"/>
        <v>0</v>
      </c>
      <c r="R222">
        <f t="shared" si="59"/>
        <v>125.78644049762161</v>
      </c>
      <c r="S222">
        <f t="shared" si="56"/>
        <v>26.394030592214989</v>
      </c>
      <c r="T222">
        <f t="shared" si="60"/>
        <v>696.64485090278072</v>
      </c>
    </row>
    <row r="223" spans="1:20" x14ac:dyDescent="0.25">
      <c r="A223">
        <f t="shared" si="61"/>
        <v>952.5499999999904</v>
      </c>
      <c r="B223">
        <v>194</v>
      </c>
      <c r="C223">
        <f t="shared" si="53"/>
        <v>59.726471665293502</v>
      </c>
      <c r="D223">
        <f t="shared" si="54"/>
        <v>288.00370012621556</v>
      </c>
      <c r="E223">
        <f t="shared" si="57"/>
        <v>134.2735283347065</v>
      </c>
      <c r="F223">
        <f t="shared" si="58"/>
        <v>1.1883809872485487</v>
      </c>
      <c r="G223">
        <f t="shared" si="58"/>
        <v>77.058563527424965</v>
      </c>
      <c r="H223">
        <f t="shared" si="58"/>
        <v>55.868849506662734</v>
      </c>
      <c r="I223">
        <f t="shared" si="58"/>
        <v>0</v>
      </c>
      <c r="J223">
        <f t="shared" si="55"/>
        <v>8.1050995666973094E-26</v>
      </c>
      <c r="K223">
        <f t="shared" si="55"/>
        <v>4.786340378243995E-20</v>
      </c>
      <c r="L223">
        <f t="shared" si="55"/>
        <v>9.3111775867461787E-15</v>
      </c>
      <c r="M223">
        <f t="shared" si="55"/>
        <v>0</v>
      </c>
      <c r="N223">
        <f t="shared" si="62"/>
        <v>1.514452167678698E-34</v>
      </c>
      <c r="O223">
        <f t="shared" si="62"/>
        <v>6.5386141868265581E-28</v>
      </c>
      <c r="P223">
        <f t="shared" si="62"/>
        <v>1.7198791807880517E-21</v>
      </c>
      <c r="Q223">
        <f t="shared" si="62"/>
        <v>0</v>
      </c>
      <c r="R223">
        <f t="shared" si="59"/>
        <v>134.11579402133626</v>
      </c>
      <c r="S223">
        <f t="shared" si="56"/>
        <v>0.15773431337024135</v>
      </c>
      <c r="T223">
        <f t="shared" si="60"/>
        <v>2.4880113614381499E-2</v>
      </c>
    </row>
    <row r="224" spans="1:20" x14ac:dyDescent="0.25">
      <c r="A224">
        <f t="shared" si="61"/>
        <v>952.59999999999036</v>
      </c>
      <c r="B224">
        <v>232</v>
      </c>
      <c r="C224">
        <f t="shared" si="53"/>
        <v>59.633414420423605</v>
      </c>
      <c r="D224">
        <f t="shared" si="54"/>
        <v>287.95370012621561</v>
      </c>
      <c r="E224">
        <f t="shared" si="57"/>
        <v>172.36658557957639</v>
      </c>
      <c r="F224">
        <f t="shared" si="58"/>
        <v>1.4158599545059589</v>
      </c>
      <c r="G224">
        <f t="shared" si="58"/>
        <v>85.31188756643482</v>
      </c>
      <c r="H224">
        <f t="shared" si="58"/>
        <v>56.186335751558097</v>
      </c>
      <c r="I224">
        <f t="shared" si="58"/>
        <v>0</v>
      </c>
      <c r="J224">
        <f t="shared" si="55"/>
        <v>1.3779954295757798E-25</v>
      </c>
      <c r="K224">
        <f t="shared" si="55"/>
        <v>7.6750582726535778E-20</v>
      </c>
      <c r="L224">
        <f t="shared" si="55"/>
        <v>1.3829856571074888E-14</v>
      </c>
      <c r="M224">
        <f t="shared" si="55"/>
        <v>0</v>
      </c>
      <c r="N224">
        <f t="shared" si="62"/>
        <v>2.7868887275112891E-34</v>
      </c>
      <c r="O224">
        <f t="shared" si="62"/>
        <v>1.1348499917732024E-27</v>
      </c>
      <c r="P224">
        <f t="shared" si="62"/>
        <v>2.7649396126109735E-21</v>
      </c>
      <c r="Q224">
        <f t="shared" si="62"/>
        <v>0</v>
      </c>
      <c r="R224">
        <f t="shared" si="59"/>
        <v>142.91408327249889</v>
      </c>
      <c r="S224">
        <f t="shared" si="56"/>
        <v>29.452502307077509</v>
      </c>
      <c r="T224">
        <f t="shared" si="60"/>
        <v>867.44989214840598</v>
      </c>
    </row>
    <row r="225" spans="1:20" x14ac:dyDescent="0.25">
      <c r="A225">
        <f t="shared" si="61"/>
        <v>952.64999999999031</v>
      </c>
      <c r="B225">
        <v>235</v>
      </c>
      <c r="C225">
        <f t="shared" si="53"/>
        <v>59.540357175553481</v>
      </c>
      <c r="D225">
        <f t="shared" si="54"/>
        <v>287.90370012621565</v>
      </c>
      <c r="E225">
        <f t="shared" si="57"/>
        <v>175.45964282444652</v>
      </c>
      <c r="F225">
        <f t="shared" si="58"/>
        <v>1.6819639373948749</v>
      </c>
      <c r="G225">
        <f t="shared" si="58"/>
        <v>94.173773108701027</v>
      </c>
      <c r="H225">
        <f t="shared" si="58"/>
        <v>56.340859731963235</v>
      </c>
      <c r="I225">
        <f t="shared" si="58"/>
        <v>0</v>
      </c>
      <c r="J225">
        <f t="shared" si="55"/>
        <v>2.3373630864683386E-25</v>
      </c>
      <c r="K225">
        <f t="shared" si="55"/>
        <v>1.2278597526019106E-19</v>
      </c>
      <c r="L225">
        <f t="shared" si="55"/>
        <v>2.0493669279515313E-14</v>
      </c>
      <c r="M225">
        <f t="shared" si="55"/>
        <v>0</v>
      </c>
      <c r="N225">
        <f t="shared" si="62"/>
        <v>5.1164964568102671E-34</v>
      </c>
      <c r="O225">
        <f t="shared" si="62"/>
        <v>1.9650797771069047E-27</v>
      </c>
      <c r="P225">
        <f t="shared" si="62"/>
        <v>4.4346805674511097E-21</v>
      </c>
      <c r="Q225">
        <f t="shared" si="62"/>
        <v>0</v>
      </c>
      <c r="R225">
        <f t="shared" si="59"/>
        <v>152.19659677805916</v>
      </c>
      <c r="S225">
        <f t="shared" si="56"/>
        <v>23.263046046387359</v>
      </c>
      <c r="T225">
        <f t="shared" si="60"/>
        <v>541.16931135633854</v>
      </c>
    </row>
    <row r="226" spans="1:20" x14ac:dyDescent="0.25">
      <c r="A226">
        <f t="shared" si="61"/>
        <v>952.69999999999027</v>
      </c>
      <c r="B226">
        <v>226</v>
      </c>
      <c r="C226">
        <f t="shared" si="53"/>
        <v>59.447299930683585</v>
      </c>
      <c r="D226">
        <f t="shared" si="54"/>
        <v>287.8537001262157</v>
      </c>
      <c r="E226">
        <f t="shared" si="57"/>
        <v>166.55270006931642</v>
      </c>
      <c r="F226">
        <f t="shared" si="58"/>
        <v>1.9922546041149007</v>
      </c>
      <c r="G226">
        <f t="shared" si="58"/>
        <v>103.65306978332086</v>
      </c>
      <c r="H226">
        <f t="shared" si="58"/>
        <v>56.331070866747396</v>
      </c>
      <c r="I226">
        <f t="shared" si="58"/>
        <v>0</v>
      </c>
      <c r="J226">
        <f t="shared" si="55"/>
        <v>3.9554287506243306E-25</v>
      </c>
      <c r="K226">
        <f t="shared" si="55"/>
        <v>1.9597687474082549E-19</v>
      </c>
      <c r="L226">
        <f t="shared" si="55"/>
        <v>3.0297776096408815E-14</v>
      </c>
      <c r="M226">
        <f t="shared" si="55"/>
        <v>0</v>
      </c>
      <c r="N226">
        <f t="shared" si="62"/>
        <v>9.3716207985073135E-34</v>
      </c>
      <c r="O226">
        <f t="shared" si="62"/>
        <v>3.3947742145215314E-27</v>
      </c>
      <c r="P226">
        <f t="shared" si="62"/>
        <v>7.0962354389473554E-21</v>
      </c>
      <c r="Q226">
        <f t="shared" si="62"/>
        <v>0</v>
      </c>
      <c r="R226">
        <f t="shared" si="59"/>
        <v>161.97639525418319</v>
      </c>
      <c r="S226">
        <f t="shared" si="56"/>
        <v>4.5763048151332271</v>
      </c>
      <c r="T226">
        <f t="shared" si="60"/>
        <v>20.942565761011558</v>
      </c>
    </row>
    <row r="227" spans="1:20" x14ac:dyDescent="0.25">
      <c r="A227">
        <f t="shared" si="61"/>
        <v>952.74999999999022</v>
      </c>
      <c r="B227">
        <v>221</v>
      </c>
      <c r="C227">
        <f t="shared" si="53"/>
        <v>59.354242685813688</v>
      </c>
      <c r="D227">
        <f t="shared" si="54"/>
        <v>287.80370012621574</v>
      </c>
      <c r="E227">
        <f t="shared" si="57"/>
        <v>161.64575731418631</v>
      </c>
      <c r="F227">
        <f t="shared" si="58"/>
        <v>2.3529070779612233</v>
      </c>
      <c r="G227">
        <f t="shared" si="58"/>
        <v>113.75386045221637</v>
      </c>
      <c r="H227">
        <f t="shared" si="58"/>
        <v>56.157054786550511</v>
      </c>
      <c r="I227">
        <f t="shared" si="58"/>
        <v>0</v>
      </c>
      <c r="J227">
        <f t="shared" si="55"/>
        <v>6.6780540827121203E-25</v>
      </c>
      <c r="K227">
        <f t="shared" si="55"/>
        <v>3.1206845602876707E-19</v>
      </c>
      <c r="L227">
        <f t="shared" si="55"/>
        <v>4.4687983827547029E-14</v>
      </c>
      <c r="M227">
        <f t="shared" si="55"/>
        <v>0</v>
      </c>
      <c r="N227">
        <f t="shared" si="62"/>
        <v>1.7125596937325719E-33</v>
      </c>
      <c r="O227">
        <f t="shared" si="62"/>
        <v>5.851006549984439E-27</v>
      </c>
      <c r="P227">
        <f t="shared" si="62"/>
        <v>1.1328767670010073E-20</v>
      </c>
      <c r="Q227">
        <f t="shared" si="62"/>
        <v>0</v>
      </c>
      <c r="R227">
        <f t="shared" si="59"/>
        <v>172.26382231672815</v>
      </c>
      <c r="S227">
        <f t="shared" si="56"/>
        <v>-10.61806500254184</v>
      </c>
      <c r="T227">
        <f t="shared" si="60"/>
        <v>112.74330439820385</v>
      </c>
    </row>
    <row r="228" spans="1:20" x14ac:dyDescent="0.25">
      <c r="A228">
        <f t="shared" si="61"/>
        <v>952.79999999999018</v>
      </c>
      <c r="B228">
        <v>215</v>
      </c>
      <c r="C228">
        <f t="shared" si="53"/>
        <v>59.261185440943791</v>
      </c>
      <c r="D228">
        <f t="shared" si="54"/>
        <v>287.75370012621579</v>
      </c>
      <c r="E228">
        <f t="shared" si="57"/>
        <v>155.73881455905621</v>
      </c>
      <c r="F228">
        <f t="shared" si="58"/>
        <v>2.7707445712104275</v>
      </c>
      <c r="G228">
        <f t="shared" si="58"/>
        <v>124.47493194780583</v>
      </c>
      <c r="H228">
        <f t="shared" si="58"/>
        <v>55.820332086536219</v>
      </c>
      <c r="I228">
        <f t="shared" si="58"/>
        <v>0</v>
      </c>
      <c r="J228">
        <f t="shared" si="55"/>
        <v>1.124851725569502E-24</v>
      </c>
      <c r="K228">
        <f t="shared" si="55"/>
        <v>4.9577417203325748E-19</v>
      </c>
      <c r="L228">
        <f t="shared" si="55"/>
        <v>6.5759689152969016E-14</v>
      </c>
      <c r="M228">
        <f t="shared" si="55"/>
        <v>0</v>
      </c>
      <c r="N228">
        <f t="shared" si="62"/>
        <v>3.1222358803137933E-33</v>
      </c>
      <c r="O228">
        <f t="shared" si="62"/>
        <v>1.0060956119264941E-26</v>
      </c>
      <c r="P228">
        <f t="shared" si="62"/>
        <v>1.8043729413402734E-20</v>
      </c>
      <c r="Q228">
        <f t="shared" si="62"/>
        <v>0</v>
      </c>
      <c r="R228">
        <f t="shared" si="59"/>
        <v>183.06600860555253</v>
      </c>
      <c r="S228">
        <f t="shared" si="56"/>
        <v>-27.327194046496317</v>
      </c>
      <c r="T228">
        <f t="shared" si="60"/>
        <v>746.77553445486376</v>
      </c>
    </row>
    <row r="229" spans="1:20" x14ac:dyDescent="0.25">
      <c r="A229">
        <f t="shared" si="61"/>
        <v>952.84999999999013</v>
      </c>
      <c r="B229">
        <v>245</v>
      </c>
      <c r="C229">
        <f t="shared" si="53"/>
        <v>59.168128196073894</v>
      </c>
      <c r="D229">
        <f t="shared" si="54"/>
        <v>287.70370012621584</v>
      </c>
      <c r="E229">
        <f t="shared" si="57"/>
        <v>185.83187180392611</v>
      </c>
      <c r="F229">
        <f t="shared" si="58"/>
        <v>3.2532690654782321</v>
      </c>
      <c r="G229">
        <f t="shared" si="58"/>
        <v>135.80927432831999</v>
      </c>
      <c r="H229">
        <f t="shared" si="58"/>
        <v>55.32383620234846</v>
      </c>
      <c r="I229">
        <f t="shared" si="58"/>
        <v>0</v>
      </c>
      <c r="J229">
        <f t="shared" si="55"/>
        <v>1.8902950927517995E-24</v>
      </c>
      <c r="K229">
        <f t="shared" si="55"/>
        <v>7.8579073628273507E-19</v>
      </c>
      <c r="L229">
        <f t="shared" si="55"/>
        <v>9.6542318218380021E-14</v>
      </c>
      <c r="M229">
        <f t="shared" si="55"/>
        <v>0</v>
      </c>
      <c r="N229">
        <f t="shared" si="62"/>
        <v>5.6790368036933401E-33</v>
      </c>
      <c r="O229">
        <f t="shared" si="62"/>
        <v>1.7259845601966089E-26</v>
      </c>
      <c r="P229">
        <f t="shared" si="62"/>
        <v>2.8672061669872323E-20</v>
      </c>
      <c r="Q229">
        <f t="shared" si="62"/>
        <v>0</v>
      </c>
      <c r="R229">
        <f t="shared" si="59"/>
        <v>194.38637959614678</v>
      </c>
      <c r="S229">
        <f t="shared" si="56"/>
        <v>-8.5545077922206758</v>
      </c>
      <c r="T229">
        <f t="shared" si="60"/>
        <v>73.179603567164264</v>
      </c>
    </row>
    <row r="230" spans="1:20" x14ac:dyDescent="0.25">
      <c r="A230">
        <f t="shared" si="61"/>
        <v>952.89999999999009</v>
      </c>
      <c r="B230">
        <v>274</v>
      </c>
      <c r="C230">
        <f t="shared" si="53"/>
        <v>59.075070951203998</v>
      </c>
      <c r="D230">
        <f t="shared" si="54"/>
        <v>287.65370012621588</v>
      </c>
      <c r="E230">
        <f t="shared" si="57"/>
        <v>214.924929048796</v>
      </c>
      <c r="F230">
        <f t="shared" si="58"/>
        <v>3.8086867410409688</v>
      </c>
      <c r="G230">
        <f t="shared" si="58"/>
        <v>147.74362059034115</v>
      </c>
      <c r="H230">
        <f t="shared" si="58"/>
        <v>54.671870859488259</v>
      </c>
      <c r="I230">
        <f t="shared" si="58"/>
        <v>0</v>
      </c>
      <c r="J230">
        <f t="shared" si="55"/>
        <v>3.1692238528869293E-24</v>
      </c>
      <c r="K230">
        <f t="shared" si="55"/>
        <v>1.2425643587073794E-18</v>
      </c>
      <c r="L230">
        <f t="shared" si="55"/>
        <v>1.414049705161413E-13</v>
      </c>
      <c r="M230">
        <f t="shared" si="55"/>
        <v>0</v>
      </c>
      <c r="N230">
        <f t="shared" si="62"/>
        <v>1.0305584702291613E-32</v>
      </c>
      <c r="O230">
        <f t="shared" si="62"/>
        <v>2.9540887520237012E-26</v>
      </c>
      <c r="P230">
        <f t="shared" si="62"/>
        <v>4.5454880410326693E-20</v>
      </c>
      <c r="Q230">
        <f t="shared" si="62"/>
        <v>0</v>
      </c>
      <c r="R230">
        <f t="shared" si="59"/>
        <v>206.2241781908705</v>
      </c>
      <c r="S230">
        <f t="shared" si="56"/>
        <v>8.7007508579254988</v>
      </c>
      <c r="T230">
        <f t="shared" si="60"/>
        <v>75.703065491691305</v>
      </c>
    </row>
    <row r="231" spans="1:20" x14ac:dyDescent="0.25">
      <c r="A231">
        <f t="shared" si="61"/>
        <v>952.94999999999004</v>
      </c>
      <c r="B231">
        <v>253</v>
      </c>
      <c r="C231">
        <f t="shared" si="53"/>
        <v>58.982013706333873</v>
      </c>
      <c r="D231">
        <f t="shared" si="54"/>
        <v>287.60370012621593</v>
      </c>
      <c r="E231">
        <f t="shared" si="57"/>
        <v>194.01798629366613</v>
      </c>
      <c r="F231">
        <f t="shared" si="58"/>
        <v>4.4459267416489698</v>
      </c>
      <c r="G231">
        <f t="shared" si="58"/>
        <v>160.25803905766739</v>
      </c>
      <c r="H231">
        <f t="shared" si="58"/>
        <v>53.870047959367511</v>
      </c>
      <c r="I231">
        <f t="shared" si="58"/>
        <v>0</v>
      </c>
      <c r="J231">
        <f t="shared" si="55"/>
        <v>5.3010903471739812E-24</v>
      </c>
      <c r="K231">
        <f t="shared" si="55"/>
        <v>1.9602879082561003E-18</v>
      </c>
      <c r="L231">
        <f t="shared" si="55"/>
        <v>2.0663344156729613E-13</v>
      </c>
      <c r="M231">
        <f t="shared" si="55"/>
        <v>0</v>
      </c>
      <c r="N231">
        <f t="shared" si="62"/>
        <v>1.8657762998685864E-32</v>
      </c>
      <c r="O231">
        <f t="shared" si="62"/>
        <v>5.0442796178515801E-26</v>
      </c>
      <c r="P231">
        <f t="shared" si="62"/>
        <v>7.1893743509223761E-20</v>
      </c>
      <c r="Q231">
        <f t="shared" si="62"/>
        <v>0</v>
      </c>
      <c r="R231">
        <f t="shared" si="59"/>
        <v>218.57401375868406</v>
      </c>
      <c r="S231">
        <f t="shared" si="56"/>
        <v>-24.556027465017934</v>
      </c>
      <c r="T231">
        <f t="shared" si="60"/>
        <v>602.99848486271515</v>
      </c>
    </row>
    <row r="232" spans="1:20" x14ac:dyDescent="0.25">
      <c r="A232">
        <f t="shared" si="61"/>
        <v>952.99999999999</v>
      </c>
      <c r="B232">
        <v>318</v>
      </c>
      <c r="C232">
        <f t="shared" si="53"/>
        <v>58.888956461463977</v>
      </c>
      <c r="D232">
        <f t="shared" si="54"/>
        <v>287.55370012621597</v>
      </c>
      <c r="E232">
        <f t="shared" si="57"/>
        <v>259.11104353853602</v>
      </c>
      <c r="F232">
        <f t="shared" si="58"/>
        <v>5.1746517605655704</v>
      </c>
      <c r="G232">
        <f t="shared" si="58"/>
        <v>173.32559067397429</v>
      </c>
      <c r="H232">
        <f t="shared" si="58"/>
        <v>52.925207155841207</v>
      </c>
      <c r="I232">
        <f t="shared" si="58"/>
        <v>0</v>
      </c>
      <c r="J232">
        <f t="shared" si="55"/>
        <v>8.8463980556252826E-24</v>
      </c>
      <c r="K232">
        <f t="shared" si="55"/>
        <v>3.0853881756758772E-18</v>
      </c>
      <c r="L232">
        <f t="shared" si="55"/>
        <v>3.0124893738928578E-13</v>
      </c>
      <c r="M232">
        <f t="shared" si="55"/>
        <v>0</v>
      </c>
      <c r="N232">
        <f t="shared" ref="N232:Q251" si="63">N$5*EXP(-(($D232-N$6)^2)/(2*N$7^2))</f>
        <v>3.3700433558648767E-32</v>
      </c>
      <c r="O232">
        <f t="shared" si="63"/>
        <v>8.5933746691385629E-26</v>
      </c>
      <c r="P232">
        <f t="shared" si="63"/>
        <v>1.1344638391887114E-19</v>
      </c>
      <c r="Q232">
        <f t="shared" si="63"/>
        <v>0</v>
      </c>
      <c r="R232">
        <f t="shared" si="59"/>
        <v>231.42544959038139</v>
      </c>
      <c r="S232">
        <f t="shared" si="56"/>
        <v>27.685593948154633</v>
      </c>
      <c r="T232">
        <f t="shared" si="60"/>
        <v>766.49211226209638</v>
      </c>
    </row>
    <row r="233" spans="1:20" x14ac:dyDescent="0.25">
      <c r="A233">
        <f t="shared" si="61"/>
        <v>953.04999999998995</v>
      </c>
      <c r="B233">
        <v>313</v>
      </c>
      <c r="C233">
        <f t="shared" si="53"/>
        <v>58.79589921659408</v>
      </c>
      <c r="D233">
        <f t="shared" si="54"/>
        <v>287.50370012621602</v>
      </c>
      <c r="E233">
        <f t="shared" si="57"/>
        <v>254.20410078340592</v>
      </c>
      <c r="F233">
        <f t="shared" si="58"/>
        <v>6.0052588534638502</v>
      </c>
      <c r="G233">
        <f t="shared" si="58"/>
        <v>186.91206313866113</v>
      </c>
      <c r="H233">
        <f t="shared" si="58"/>
        <v>51.845318734056796</v>
      </c>
      <c r="I233">
        <f t="shared" si="58"/>
        <v>0</v>
      </c>
      <c r="J233">
        <f t="shared" si="55"/>
        <v>1.4728439301577507E-23</v>
      </c>
      <c r="K233">
        <f t="shared" si="55"/>
        <v>4.8449437765891817E-18</v>
      </c>
      <c r="L233">
        <f t="shared" si="55"/>
        <v>4.3816675096026307E-13</v>
      </c>
      <c r="M233">
        <f t="shared" si="55"/>
        <v>0</v>
      </c>
      <c r="N233">
        <f t="shared" si="63"/>
        <v>6.0729595045200147E-32</v>
      </c>
      <c r="O233">
        <f t="shared" si="63"/>
        <v>1.4605530065275091E-25</v>
      </c>
      <c r="P233">
        <f t="shared" si="63"/>
        <v>1.7859907196759457E-19</v>
      </c>
      <c r="Q233">
        <f t="shared" si="63"/>
        <v>0</v>
      </c>
      <c r="R233">
        <f t="shared" si="59"/>
        <v>244.76264072618221</v>
      </c>
      <c r="S233">
        <f t="shared" si="56"/>
        <v>9.4414600572237077</v>
      </c>
      <c r="T233">
        <f t="shared" si="60"/>
        <v>89.1411680121507</v>
      </c>
    </row>
    <row r="234" spans="1:20" x14ac:dyDescent="0.25">
      <c r="A234">
        <f t="shared" si="61"/>
        <v>953.0999999999899</v>
      </c>
      <c r="B234">
        <v>335</v>
      </c>
      <c r="C234">
        <f t="shared" si="53"/>
        <v>58.702841971724183</v>
      </c>
      <c r="D234">
        <f t="shared" si="54"/>
        <v>287.45370012621606</v>
      </c>
      <c r="E234">
        <f t="shared" si="57"/>
        <v>276.29715802827582</v>
      </c>
      <c r="F234">
        <f t="shared" si="58"/>
        <v>6.9488688302352841</v>
      </c>
      <c r="G234">
        <f t="shared" si="58"/>
        <v>200.9757932221394</v>
      </c>
      <c r="H234">
        <f t="shared" si="58"/>
        <v>50.639371720006771</v>
      </c>
      <c r="I234">
        <f t="shared" si="58"/>
        <v>0</v>
      </c>
      <c r="J234">
        <f t="shared" si="55"/>
        <v>2.4464478497661089E-23</v>
      </c>
      <c r="K234">
        <f t="shared" si="55"/>
        <v>7.5902600140212983E-18</v>
      </c>
      <c r="L234">
        <f t="shared" si="55"/>
        <v>6.3583187511803843E-13</v>
      </c>
      <c r="M234">
        <f t="shared" si="55"/>
        <v>0</v>
      </c>
      <c r="N234">
        <f t="shared" si="63"/>
        <v>1.0918280896064893E-31</v>
      </c>
      <c r="O234">
        <f t="shared" si="63"/>
        <v>2.4766228743283846E-25</v>
      </c>
      <c r="P234">
        <f t="shared" si="63"/>
        <v>2.8051540701469314E-19</v>
      </c>
      <c r="Q234">
        <f t="shared" si="63"/>
        <v>0</v>
      </c>
      <c r="R234">
        <f t="shared" si="59"/>
        <v>258.56403377238206</v>
      </c>
      <c r="S234">
        <f t="shared" si="56"/>
        <v>17.733124255893756</v>
      </c>
      <c r="T234">
        <f t="shared" si="60"/>
        <v>314.46369587496747</v>
      </c>
    </row>
    <row r="235" spans="1:20" x14ac:dyDescent="0.25">
      <c r="A235">
        <f t="shared" si="61"/>
        <v>953.14999999998986</v>
      </c>
      <c r="B235">
        <v>300</v>
      </c>
      <c r="C235">
        <f t="shared" si="53"/>
        <v>58.609784726854286</v>
      </c>
      <c r="D235">
        <f t="shared" si="54"/>
        <v>287.40370012621611</v>
      </c>
      <c r="E235">
        <f t="shared" si="57"/>
        <v>241.39021527314571</v>
      </c>
      <c r="F235">
        <f t="shared" si="58"/>
        <v>8.0173025566990823</v>
      </c>
      <c r="G235">
        <f t="shared" si="58"/>
        <v>215.46758766797231</v>
      </c>
      <c r="H235">
        <f t="shared" si="58"/>
        <v>49.317249416549771</v>
      </c>
      <c r="I235">
        <f t="shared" si="58"/>
        <v>0</v>
      </c>
      <c r="J235">
        <f t="shared" si="55"/>
        <v>4.0541907336110335E-23</v>
      </c>
      <c r="K235">
        <f t="shared" si="55"/>
        <v>1.1863519442272008E-17</v>
      </c>
      <c r="L235">
        <f t="shared" si="55"/>
        <v>9.2052196010983084E-13</v>
      </c>
      <c r="M235">
        <f t="shared" si="55"/>
        <v>0</v>
      </c>
      <c r="N235">
        <f t="shared" si="63"/>
        <v>1.9583807085586913E-31</v>
      </c>
      <c r="O235">
        <f t="shared" si="63"/>
        <v>4.189781912572684E-25</v>
      </c>
      <c r="P235">
        <f t="shared" si="63"/>
        <v>4.3956511861128991E-19</v>
      </c>
      <c r="Q235">
        <f t="shared" si="63"/>
        <v>0</v>
      </c>
      <c r="R235">
        <f t="shared" si="59"/>
        <v>272.80213964122208</v>
      </c>
      <c r="S235">
        <f t="shared" si="56"/>
        <v>-31.41192436807637</v>
      </c>
      <c r="T235">
        <f t="shared" si="60"/>
        <v>986.70899250575007</v>
      </c>
    </row>
    <row r="236" spans="1:20" x14ac:dyDescent="0.25">
      <c r="A236">
        <f t="shared" si="61"/>
        <v>953.19999999998981</v>
      </c>
      <c r="B236">
        <v>354</v>
      </c>
      <c r="C236">
        <f t="shared" si="53"/>
        <v>58.51672748198439</v>
      </c>
      <c r="D236">
        <f t="shared" si="54"/>
        <v>287.35370012621615</v>
      </c>
      <c r="E236">
        <f t="shared" si="57"/>
        <v>295.48327251801561</v>
      </c>
      <c r="F236">
        <f t="shared" si="58"/>
        <v>9.2230425146154449</v>
      </c>
      <c r="G236">
        <f t="shared" si="58"/>
        <v>230.33075183298195</v>
      </c>
      <c r="H236">
        <f t="shared" si="58"/>
        <v>47.889594773726721</v>
      </c>
      <c r="I236">
        <f t="shared" si="58"/>
        <v>0</v>
      </c>
      <c r="J236">
        <f t="shared" si="55"/>
        <v>6.702878881309393E-23</v>
      </c>
      <c r="K236">
        <f t="shared" si="55"/>
        <v>1.8499475706230524E-17</v>
      </c>
      <c r="L236">
        <f t="shared" si="55"/>
        <v>1.3295815875802161E-12</v>
      </c>
      <c r="M236">
        <f t="shared" si="55"/>
        <v>0</v>
      </c>
      <c r="N236">
        <f t="shared" si="63"/>
        <v>3.5045233868554621E-31</v>
      </c>
      <c r="O236">
        <f t="shared" si="63"/>
        <v>7.0715063610135912E-25</v>
      </c>
      <c r="P236">
        <f t="shared" si="63"/>
        <v>6.8719296615213862E-19</v>
      </c>
      <c r="Q236">
        <f t="shared" si="63"/>
        <v>0</v>
      </c>
      <c r="R236">
        <f t="shared" si="59"/>
        <v>287.44338912132542</v>
      </c>
      <c r="S236">
        <f t="shared" si="56"/>
        <v>8.0398833966901861</v>
      </c>
      <c r="T236">
        <f t="shared" si="60"/>
        <v>64.639725032374528</v>
      </c>
    </row>
    <row r="237" spans="1:20" x14ac:dyDescent="0.25">
      <c r="A237">
        <f t="shared" si="61"/>
        <v>953.24999999998977</v>
      </c>
      <c r="B237">
        <v>338</v>
      </c>
      <c r="C237">
        <f t="shared" si="53"/>
        <v>58.423670237114266</v>
      </c>
      <c r="D237">
        <f t="shared" si="54"/>
        <v>287.3037001262162</v>
      </c>
      <c r="E237">
        <f t="shared" si="57"/>
        <v>279.57632976288573</v>
      </c>
      <c r="F237">
        <f t="shared" si="58"/>
        <v>10.579178030035957</v>
      </c>
      <c r="G237">
        <f t="shared" si="58"/>
        <v>245.50123364075023</v>
      </c>
      <c r="H237">
        <f t="shared" si="58"/>
        <v>46.36766815349624</v>
      </c>
      <c r="I237">
        <f t="shared" si="58"/>
        <v>0</v>
      </c>
      <c r="J237">
        <f t="shared" si="55"/>
        <v>1.1056242310042926E-22</v>
      </c>
      <c r="K237">
        <f t="shared" si="55"/>
        <v>2.8780230984018725E-17</v>
      </c>
      <c r="L237">
        <f t="shared" si="55"/>
        <v>1.9159528267245768E-12</v>
      </c>
      <c r="M237">
        <f t="shared" si="55"/>
        <v>0</v>
      </c>
      <c r="N237">
        <f t="shared" si="63"/>
        <v>6.2567641389173468E-31</v>
      </c>
      <c r="O237">
        <f t="shared" si="63"/>
        <v>1.1907523196328581E-24</v>
      </c>
      <c r="P237">
        <f t="shared" si="63"/>
        <v>1.0718232417761154E-18</v>
      </c>
      <c r="Q237">
        <f t="shared" si="63"/>
        <v>0</v>
      </c>
      <c r="R237">
        <f t="shared" si="59"/>
        <v>302.44807982428438</v>
      </c>
      <c r="S237">
        <f t="shared" si="56"/>
        <v>-22.871750061398643</v>
      </c>
      <c r="T237">
        <f t="shared" si="60"/>
        <v>523.11695087108887</v>
      </c>
    </row>
    <row r="238" spans="1:20" x14ac:dyDescent="0.25">
      <c r="A238">
        <f t="shared" si="61"/>
        <v>953.29999999998972</v>
      </c>
      <c r="B238">
        <v>357</v>
      </c>
      <c r="C238">
        <f t="shared" si="53"/>
        <v>58.330612992244369</v>
      </c>
      <c r="D238">
        <f t="shared" si="54"/>
        <v>287.25370012621624</v>
      </c>
      <c r="E238">
        <f t="shared" si="57"/>
        <v>298.66938700775563</v>
      </c>
      <c r="F238">
        <f t="shared" si="58"/>
        <v>12.099332691138409</v>
      </c>
      <c r="G238">
        <f t="shared" si="58"/>
        <v>260.90788854714356</v>
      </c>
      <c r="H238">
        <f t="shared" si="58"/>
        <v>44.763200138906662</v>
      </c>
      <c r="I238">
        <f t="shared" si="58"/>
        <v>0</v>
      </c>
      <c r="J238">
        <f t="shared" si="55"/>
        <v>1.8194608095494737E-22</v>
      </c>
      <c r="K238">
        <f t="shared" si="55"/>
        <v>4.4670222033285653E-17</v>
      </c>
      <c r="L238">
        <f t="shared" si="55"/>
        <v>2.7545053024402655E-12</v>
      </c>
      <c r="M238">
        <f t="shared" si="55"/>
        <v>0</v>
      </c>
      <c r="N238">
        <f t="shared" si="63"/>
        <v>1.114447427095171E-30</v>
      </c>
      <c r="O238">
        <f t="shared" si="63"/>
        <v>2.0004141462835861E-24</v>
      </c>
      <c r="P238">
        <f t="shared" si="63"/>
        <v>1.667848565890236E-18</v>
      </c>
      <c r="Q238">
        <f t="shared" si="63"/>
        <v>0</v>
      </c>
      <c r="R238">
        <f t="shared" si="59"/>
        <v>317.77042137719133</v>
      </c>
      <c r="S238">
        <f t="shared" si="56"/>
        <v>-19.101034369435695</v>
      </c>
      <c r="T238">
        <f t="shared" si="60"/>
        <v>364.84951398236365</v>
      </c>
    </row>
    <row r="239" spans="1:20" x14ac:dyDescent="0.25">
      <c r="A239">
        <f t="shared" si="61"/>
        <v>953.34999999998968</v>
      </c>
      <c r="B239">
        <v>389</v>
      </c>
      <c r="C239">
        <f t="shared" si="53"/>
        <v>58.237555747374472</v>
      </c>
      <c r="D239">
        <f t="shared" si="54"/>
        <v>287.20370012621629</v>
      </c>
      <c r="E239">
        <f t="shared" si="57"/>
        <v>330.76244425262553</v>
      </c>
      <c r="F239">
        <f t="shared" si="58"/>
        <v>13.797572641839267</v>
      </c>
      <c r="G239">
        <f t="shared" si="58"/>
        <v>276.47286906734581</v>
      </c>
      <c r="H239">
        <f t="shared" si="58"/>
        <v>43.088242064427426</v>
      </c>
      <c r="I239">
        <f t="shared" si="58"/>
        <v>0</v>
      </c>
      <c r="J239">
        <f t="shared" si="55"/>
        <v>2.987217493100134E-22</v>
      </c>
      <c r="K239">
        <f t="shared" si="55"/>
        <v>6.9172094821318891E-17</v>
      </c>
      <c r="L239">
        <f t="shared" si="55"/>
        <v>3.9508577614499527E-12</v>
      </c>
      <c r="M239">
        <f t="shared" si="55"/>
        <v>0</v>
      </c>
      <c r="N239">
        <f t="shared" si="63"/>
        <v>1.9804248591564655E-30</v>
      </c>
      <c r="O239">
        <f t="shared" si="63"/>
        <v>3.3527979244736618E-24</v>
      </c>
      <c r="P239">
        <f t="shared" si="63"/>
        <v>2.5892801535917227E-18</v>
      </c>
      <c r="Q239">
        <f t="shared" si="63"/>
        <v>0</v>
      </c>
      <c r="R239">
        <f t="shared" si="59"/>
        <v>333.35868377361652</v>
      </c>
      <c r="S239">
        <f t="shared" si="56"/>
        <v>-2.5962395209909914</v>
      </c>
      <c r="T239">
        <f t="shared" si="60"/>
        <v>6.7404596503555325</v>
      </c>
    </row>
    <row r="240" spans="1:20" x14ac:dyDescent="0.25">
      <c r="A240">
        <f t="shared" si="61"/>
        <v>953.39999999998963</v>
      </c>
      <c r="B240">
        <v>416</v>
      </c>
      <c r="C240">
        <f t="shared" si="53"/>
        <v>58.144498502504575</v>
      </c>
      <c r="D240">
        <f t="shared" si="54"/>
        <v>287.15370012621634</v>
      </c>
      <c r="E240">
        <f t="shared" si="57"/>
        <v>357.85550149749542</v>
      </c>
      <c r="F240">
        <f t="shared" si="58"/>
        <v>15.688294660211231</v>
      </c>
      <c r="G240">
        <f t="shared" si="58"/>
        <v>292.11214003139281</v>
      </c>
      <c r="H240">
        <f t="shared" si="58"/>
        <v>41.355016908725247</v>
      </c>
      <c r="I240">
        <f t="shared" si="58"/>
        <v>0</v>
      </c>
      <c r="J240">
        <f t="shared" si="55"/>
        <v>4.8930534876204719E-22</v>
      </c>
      <c r="K240">
        <f t="shared" si="55"/>
        <v>1.068643198949879E-16</v>
      </c>
      <c r="L240">
        <f t="shared" si="55"/>
        <v>5.653640082664791E-12</v>
      </c>
      <c r="M240">
        <f t="shared" si="55"/>
        <v>0</v>
      </c>
      <c r="N240">
        <f t="shared" si="63"/>
        <v>3.5111237251126881E-30</v>
      </c>
      <c r="O240">
        <f t="shared" si="63"/>
        <v>5.6063966663401217E-24</v>
      </c>
      <c r="P240">
        <f t="shared" si="63"/>
        <v>4.0104254743785926E-18</v>
      </c>
      <c r="Q240">
        <f t="shared" si="63"/>
        <v>0</v>
      </c>
      <c r="R240">
        <f t="shared" si="59"/>
        <v>349.15545160033491</v>
      </c>
      <c r="S240">
        <f t="shared" si="56"/>
        <v>8.7000498971605111</v>
      </c>
      <c r="T240">
        <f t="shared" si="60"/>
        <v>75.690868213082624</v>
      </c>
    </row>
    <row r="241" spans="1:20" x14ac:dyDescent="0.25">
      <c r="A241">
        <f t="shared" si="61"/>
        <v>953.44999999998959</v>
      </c>
      <c r="B241">
        <v>461</v>
      </c>
      <c r="C241">
        <f t="shared" si="53"/>
        <v>58.051441257634679</v>
      </c>
      <c r="D241">
        <f t="shared" si="54"/>
        <v>287.10370012621638</v>
      </c>
      <c r="E241">
        <f t="shared" si="57"/>
        <v>402.94855874236532</v>
      </c>
      <c r="F241">
        <f t="shared" si="58"/>
        <v>17.786093213351297</v>
      </c>
      <c r="G241">
        <f t="shared" si="58"/>
        <v>307.73611816807636</v>
      </c>
      <c r="H241">
        <f t="shared" si="58"/>
        <v>39.575773096387337</v>
      </c>
      <c r="I241">
        <f t="shared" si="58"/>
        <v>0</v>
      </c>
      <c r="J241">
        <f t="shared" si="55"/>
        <v>7.9961708264486446E-22</v>
      </c>
      <c r="K241">
        <f t="shared" si="55"/>
        <v>1.6471134183964678E-16</v>
      </c>
      <c r="L241">
        <f t="shared" si="55"/>
        <v>8.0714934968185248E-12</v>
      </c>
      <c r="M241">
        <f t="shared" si="55"/>
        <v>0</v>
      </c>
      <c r="N241">
        <f t="shared" si="63"/>
        <v>6.2104472697581195E-30</v>
      </c>
      <c r="O241">
        <f t="shared" si="63"/>
        <v>9.3529636371376648E-24</v>
      </c>
      <c r="P241">
        <f t="shared" si="63"/>
        <v>6.1971333160322556E-18</v>
      </c>
      <c r="Q241">
        <f t="shared" si="63"/>
        <v>0</v>
      </c>
      <c r="R241">
        <f t="shared" si="59"/>
        <v>365.09798447782305</v>
      </c>
      <c r="S241">
        <f t="shared" si="56"/>
        <v>37.850574264542274</v>
      </c>
      <c r="T241">
        <f t="shared" si="60"/>
        <v>1432.66597215563</v>
      </c>
    </row>
    <row r="242" spans="1:20" x14ac:dyDescent="0.25">
      <c r="A242">
        <f t="shared" si="61"/>
        <v>953.49999999998954</v>
      </c>
      <c r="B242">
        <v>413</v>
      </c>
      <c r="C242">
        <f t="shared" si="53"/>
        <v>57.958384012764782</v>
      </c>
      <c r="D242">
        <f t="shared" si="54"/>
        <v>287.05370012621643</v>
      </c>
      <c r="E242">
        <f t="shared" si="57"/>
        <v>355.04161598723522</v>
      </c>
      <c r="F242">
        <f t="shared" si="58"/>
        <v>20.105606023613326</v>
      </c>
      <c r="G242">
        <f t="shared" si="58"/>
        <v>323.25043192276013</v>
      </c>
      <c r="H242">
        <f t="shared" si="58"/>
        <v>37.762643605368595</v>
      </c>
      <c r="I242">
        <f t="shared" si="58"/>
        <v>0</v>
      </c>
      <c r="J242">
        <f t="shared" si="55"/>
        <v>1.3036864301273476E-21</v>
      </c>
      <c r="K242">
        <f t="shared" si="55"/>
        <v>2.5328138090906023E-16</v>
      </c>
      <c r="L242">
        <f t="shared" si="55"/>
        <v>1.1496578950002264E-11</v>
      </c>
      <c r="M242">
        <f t="shared" si="55"/>
        <v>0</v>
      </c>
      <c r="N242">
        <f t="shared" si="63"/>
        <v>1.0959446099603949E-29</v>
      </c>
      <c r="O242">
        <f t="shared" si="63"/>
        <v>1.5566954315154162E-23</v>
      </c>
      <c r="P242">
        <f t="shared" si="63"/>
        <v>9.5538893871999327E-18</v>
      </c>
      <c r="Q242">
        <f t="shared" si="63"/>
        <v>0</v>
      </c>
      <c r="R242">
        <f t="shared" si="59"/>
        <v>381.11868155175353</v>
      </c>
      <c r="S242">
        <f t="shared" si="56"/>
        <v>-26.077065564518307</v>
      </c>
      <c r="T242">
        <f t="shared" si="60"/>
        <v>680.01334845618646</v>
      </c>
    </row>
    <row r="243" spans="1:20" x14ac:dyDescent="0.25">
      <c r="A243">
        <f t="shared" si="61"/>
        <v>953.5499999999895</v>
      </c>
      <c r="B243">
        <v>476</v>
      </c>
      <c r="C243">
        <f t="shared" si="53"/>
        <v>57.865326767894658</v>
      </c>
      <c r="D243">
        <f t="shared" si="54"/>
        <v>287.00370012621647</v>
      </c>
      <c r="E243">
        <f t="shared" si="57"/>
        <v>418.13467323210534</v>
      </c>
      <c r="F243">
        <f t="shared" si="58"/>
        <v>22.661338084029943</v>
      </c>
      <c r="G243">
        <f t="shared" si="58"/>
        <v>338.55679465798238</v>
      </c>
      <c r="H243">
        <f t="shared" si="58"/>
        <v>35.927512578092283</v>
      </c>
      <c r="I243">
        <f t="shared" si="58"/>
        <v>0</v>
      </c>
      <c r="J243">
        <f t="shared" si="55"/>
        <v>2.1205729024467952E-21</v>
      </c>
      <c r="K243">
        <f t="shared" si="55"/>
        <v>3.8857245073522243E-16</v>
      </c>
      <c r="L243">
        <f t="shared" si="55"/>
        <v>1.6337000863270867E-11</v>
      </c>
      <c r="M243">
        <f t="shared" si="55"/>
        <v>0</v>
      </c>
      <c r="N243">
        <f t="shared" si="63"/>
        <v>1.9294934669366182E-29</v>
      </c>
      <c r="O243">
        <f t="shared" si="63"/>
        <v>2.5849195841674694E-23</v>
      </c>
      <c r="P243">
        <f t="shared" si="63"/>
        <v>1.4694626761984665E-17</v>
      </c>
      <c r="Q243">
        <f t="shared" si="63"/>
        <v>0</v>
      </c>
      <c r="R243">
        <f t="shared" si="59"/>
        <v>397.14564532012088</v>
      </c>
      <c r="S243">
        <f t="shared" si="56"/>
        <v>20.989027911984465</v>
      </c>
      <c r="T243">
        <f t="shared" si="60"/>
        <v>440.53929269006295</v>
      </c>
    </row>
    <row r="244" spans="1:20" x14ac:dyDescent="0.25">
      <c r="A244">
        <f t="shared" si="61"/>
        <v>953.59999999998945</v>
      </c>
      <c r="B244">
        <v>478</v>
      </c>
      <c r="C244">
        <f t="shared" si="53"/>
        <v>57.772269523024761</v>
      </c>
      <c r="D244">
        <f t="shared" si="54"/>
        <v>286.95370012621652</v>
      </c>
      <c r="E244">
        <f t="shared" si="57"/>
        <v>420.22773047697524</v>
      </c>
      <c r="F244">
        <f t="shared" si="58"/>
        <v>25.467464520300211</v>
      </c>
      <c r="G244">
        <f t="shared" si="58"/>
        <v>353.55398163727335</v>
      </c>
      <c r="H244">
        <f t="shared" si="58"/>
        <v>34.081891393168242</v>
      </c>
      <c r="I244">
        <f t="shared" si="58"/>
        <v>0</v>
      </c>
      <c r="J244">
        <f t="shared" si="55"/>
        <v>3.441297753825296E-21</v>
      </c>
      <c r="K244">
        <f t="shared" si="55"/>
        <v>5.9474353331269913E-16</v>
      </c>
      <c r="L244">
        <f t="shared" si="55"/>
        <v>2.3161411305915671E-11</v>
      </c>
      <c r="M244">
        <f t="shared" si="55"/>
        <v>0</v>
      </c>
      <c r="N244">
        <f t="shared" si="63"/>
        <v>3.3891204251414963E-29</v>
      </c>
      <c r="O244">
        <f t="shared" si="63"/>
        <v>4.2823228277453766E-23</v>
      </c>
      <c r="P244">
        <f t="shared" si="63"/>
        <v>2.2548927563867646E-17</v>
      </c>
      <c r="Q244">
        <f t="shared" si="63"/>
        <v>0</v>
      </c>
      <c r="R244">
        <f t="shared" si="59"/>
        <v>413.10333755076493</v>
      </c>
      <c r="S244">
        <f t="shared" si="56"/>
        <v>7.1243929262103052</v>
      </c>
      <c r="T244">
        <f t="shared" si="60"/>
        <v>50.756974567035435</v>
      </c>
    </row>
    <row r="245" spans="1:20" x14ac:dyDescent="0.25">
      <c r="A245">
        <f t="shared" si="61"/>
        <v>953.6499999999894</v>
      </c>
      <c r="B245">
        <v>462</v>
      </c>
      <c r="C245">
        <f t="shared" si="53"/>
        <v>57.679212278154864</v>
      </c>
      <c r="D245">
        <f t="shared" si="54"/>
        <v>286.90370012621656</v>
      </c>
      <c r="E245">
        <f t="shared" si="57"/>
        <v>404.32078772184514</v>
      </c>
      <c r="F245">
        <f t="shared" si="58"/>
        <v>28.537613207745416</v>
      </c>
      <c r="G245">
        <f t="shared" si="58"/>
        <v>368.13889852670889</v>
      </c>
      <c r="H245">
        <f t="shared" si="58"/>
        <v>32.236805879529975</v>
      </c>
      <c r="I245">
        <f t="shared" si="58"/>
        <v>0</v>
      </c>
      <c r="J245">
        <f t="shared" si="55"/>
        <v>5.571604436714579E-21</v>
      </c>
      <c r="K245">
        <f t="shared" si="55"/>
        <v>9.081894065258745E-16</v>
      </c>
      <c r="L245">
        <f t="shared" si="55"/>
        <v>3.2760210747505216E-11</v>
      </c>
      <c r="M245">
        <f t="shared" si="55"/>
        <v>0</v>
      </c>
      <c r="N245">
        <f t="shared" si="63"/>
        <v>5.9390867687659124E-29</v>
      </c>
      <c r="O245">
        <f t="shared" si="63"/>
        <v>7.0778401827872101E-23</v>
      </c>
      <c r="P245">
        <f t="shared" si="63"/>
        <v>3.4520907520698848E-17</v>
      </c>
      <c r="Q245">
        <f t="shared" si="63"/>
        <v>0</v>
      </c>
      <c r="R245">
        <f t="shared" si="59"/>
        <v>428.91331761401705</v>
      </c>
      <c r="S245">
        <f t="shared" si="56"/>
        <v>-24.59252989217191</v>
      </c>
      <c r="T245">
        <f t="shared" si="60"/>
        <v>604.79252649736895</v>
      </c>
    </row>
    <row r="246" spans="1:20" x14ac:dyDescent="0.25">
      <c r="A246">
        <f t="shared" si="61"/>
        <v>953.69999999998936</v>
      </c>
      <c r="B246">
        <v>496</v>
      </c>
      <c r="C246">
        <f t="shared" si="53"/>
        <v>57.586155033284967</v>
      </c>
      <c r="D246">
        <f t="shared" si="54"/>
        <v>286.85370012621661</v>
      </c>
      <c r="E246">
        <f t="shared" si="57"/>
        <v>438.41384496671503</v>
      </c>
      <c r="F246">
        <f t="shared" si="58"/>
        <v>31.884628606685251</v>
      </c>
      <c r="G246">
        <f t="shared" si="58"/>
        <v>382.20772664115339</v>
      </c>
      <c r="H246">
        <f t="shared" si="58"/>
        <v>30.402696053986325</v>
      </c>
      <c r="I246">
        <f t="shared" si="58"/>
        <v>0</v>
      </c>
      <c r="J246">
        <f t="shared" si="55"/>
        <v>8.9996844248413974E-21</v>
      </c>
      <c r="K246">
        <f t="shared" si="55"/>
        <v>1.3836049785426512E-15</v>
      </c>
      <c r="L246">
        <f t="shared" si="55"/>
        <v>4.6229301969651747E-11</v>
      </c>
      <c r="M246">
        <f t="shared" si="55"/>
        <v>0</v>
      </c>
      <c r="N246">
        <f t="shared" si="63"/>
        <v>1.0383441507053842E-28</v>
      </c>
      <c r="O246">
        <f t="shared" si="63"/>
        <v>1.167108094685284E-22</v>
      </c>
      <c r="P246">
        <f t="shared" si="63"/>
        <v>5.2726324516671497E-17</v>
      </c>
      <c r="Q246">
        <f t="shared" si="63"/>
        <v>0</v>
      </c>
      <c r="R246">
        <f t="shared" si="59"/>
        <v>444.49505130187117</v>
      </c>
      <c r="S246">
        <f t="shared" si="56"/>
        <v>-6.0812063351561392</v>
      </c>
      <c r="T246">
        <f t="shared" si="60"/>
        <v>36.981070490743164</v>
      </c>
    </row>
    <row r="247" spans="1:20" x14ac:dyDescent="0.25">
      <c r="A247">
        <f t="shared" si="61"/>
        <v>953.74999999998931</v>
      </c>
      <c r="B247">
        <v>546</v>
      </c>
      <c r="C247">
        <f t="shared" si="53"/>
        <v>57.493097788415071</v>
      </c>
      <c r="D247">
        <f t="shared" si="54"/>
        <v>286.80370012621665</v>
      </c>
      <c r="E247">
        <f t="shared" si="57"/>
        <v>488.50690221158493</v>
      </c>
      <c r="F247">
        <f t="shared" si="58"/>
        <v>35.520318868983388</v>
      </c>
      <c r="G247">
        <f t="shared" si="58"/>
        <v>395.65712788784225</v>
      </c>
      <c r="H247">
        <f t="shared" si="58"/>
        <v>28.589329445623857</v>
      </c>
      <c r="I247">
        <f t="shared" si="58"/>
        <v>0</v>
      </c>
      <c r="J247">
        <f t="shared" si="55"/>
        <v>1.4503181023336836E-20</v>
      </c>
      <c r="K247">
        <f t="shared" si="55"/>
        <v>2.1029879358995936E-15</v>
      </c>
      <c r="L247">
        <f t="shared" si="55"/>
        <v>6.5084409060631785E-11</v>
      </c>
      <c r="M247">
        <f t="shared" si="55"/>
        <v>0</v>
      </c>
      <c r="N247">
        <f t="shared" si="63"/>
        <v>1.81113970779346E-28</v>
      </c>
      <c r="O247">
        <f t="shared" si="63"/>
        <v>1.9200405081814179E-22</v>
      </c>
      <c r="P247">
        <f t="shared" si="63"/>
        <v>8.0345539862144206E-17</v>
      </c>
      <c r="Q247">
        <f t="shared" si="63"/>
        <v>0</v>
      </c>
      <c r="R247">
        <f t="shared" si="59"/>
        <v>459.76677620251456</v>
      </c>
      <c r="S247">
        <f t="shared" si="56"/>
        <v>28.740126009070366</v>
      </c>
      <c r="T247">
        <f t="shared" si="60"/>
        <v>825.99484301724294</v>
      </c>
    </row>
    <row r="248" spans="1:20" x14ac:dyDescent="0.25">
      <c r="A248">
        <f t="shared" si="61"/>
        <v>953.79999999998927</v>
      </c>
      <c r="B248">
        <v>485</v>
      </c>
      <c r="C248">
        <f t="shared" si="53"/>
        <v>57.400040543545174</v>
      </c>
      <c r="D248">
        <f t="shared" si="54"/>
        <v>286.7537001262167</v>
      </c>
      <c r="E248">
        <f t="shared" si="57"/>
        <v>427.59995945645483</v>
      </c>
      <c r="F248">
        <f t="shared" si="58"/>
        <v>39.455188879977371</v>
      </c>
      <c r="G248">
        <f t="shared" si="58"/>
        <v>408.38549039041141</v>
      </c>
      <c r="H248">
        <f t="shared" si="58"/>
        <v>26.80572874511871</v>
      </c>
      <c r="I248">
        <f t="shared" si="58"/>
        <v>0</v>
      </c>
      <c r="J248">
        <f t="shared" si="55"/>
        <v>2.3317835563019454E-20</v>
      </c>
      <c r="K248">
        <f t="shared" si="55"/>
        <v>3.1889699553612508E-15</v>
      </c>
      <c r="L248">
        <f t="shared" si="55"/>
        <v>9.1416707827145766E-11</v>
      </c>
      <c r="M248">
        <f t="shared" si="55"/>
        <v>0</v>
      </c>
      <c r="N248">
        <f t="shared" si="63"/>
        <v>3.1517485722488613E-28</v>
      </c>
      <c r="O248">
        <f t="shared" si="63"/>
        <v>3.1513648203911822E-22</v>
      </c>
      <c r="P248">
        <f t="shared" si="63"/>
        <v>1.2214762559302055E-16</v>
      </c>
      <c r="Q248">
        <f t="shared" si="63"/>
        <v>0</v>
      </c>
      <c r="R248">
        <f t="shared" si="59"/>
        <v>474.64640801559887</v>
      </c>
      <c r="S248">
        <f t="shared" si="56"/>
        <v>-47.046448559144039</v>
      </c>
      <c r="T248">
        <f t="shared" si="60"/>
        <v>2213.3683220281864</v>
      </c>
    </row>
    <row r="249" spans="1:20" x14ac:dyDescent="0.25">
      <c r="A249">
        <f t="shared" si="61"/>
        <v>953.84999999998922</v>
      </c>
      <c r="B249">
        <v>568</v>
      </c>
      <c r="C249">
        <f t="shared" si="53"/>
        <v>57.30698329867505</v>
      </c>
      <c r="D249">
        <f t="shared" si="54"/>
        <v>286.70370012621675</v>
      </c>
      <c r="E249">
        <f t="shared" si="57"/>
        <v>510.69301670132495</v>
      </c>
      <c r="F249">
        <f t="shared" si="58"/>
        <v>43.698162519395346</v>
      </c>
      <c r="G249">
        <f t="shared" si="58"/>
        <v>420.29419417733186</v>
      </c>
      <c r="H249">
        <f t="shared" si="58"/>
        <v>25.060114192516966</v>
      </c>
      <c r="I249">
        <f t="shared" si="58"/>
        <v>0</v>
      </c>
      <c r="J249">
        <f t="shared" si="55"/>
        <v>3.7402633695850265E-20</v>
      </c>
      <c r="K249">
        <f t="shared" si="55"/>
        <v>4.824508266906233E-15</v>
      </c>
      <c r="L249">
        <f t="shared" si="55"/>
        <v>1.2810414115499763E-10</v>
      </c>
      <c r="M249">
        <f t="shared" si="55"/>
        <v>0</v>
      </c>
      <c r="N249">
        <f t="shared" si="63"/>
        <v>5.4719252792441438E-28</v>
      </c>
      <c r="O249">
        <f t="shared" si="63"/>
        <v>5.1603119319684764E-22</v>
      </c>
      <c r="P249">
        <f t="shared" si="63"/>
        <v>1.8526665749772822E-16</v>
      </c>
      <c r="Q249">
        <f t="shared" si="63"/>
        <v>0</v>
      </c>
      <c r="R249">
        <f t="shared" si="59"/>
        <v>489.05247088937227</v>
      </c>
      <c r="S249">
        <f t="shared" si="56"/>
        <v>21.640545811952677</v>
      </c>
      <c r="T249">
        <f t="shared" si="60"/>
        <v>468.31322303922252</v>
      </c>
    </row>
    <row r="250" spans="1:20" x14ac:dyDescent="0.25">
      <c r="A250">
        <f t="shared" si="61"/>
        <v>953.89999999998918</v>
      </c>
      <c r="B250">
        <v>560</v>
      </c>
      <c r="C250">
        <f t="shared" si="53"/>
        <v>57.213926053805153</v>
      </c>
      <c r="D250">
        <f t="shared" si="54"/>
        <v>286.65370012621679</v>
      </c>
      <c r="E250">
        <f t="shared" si="57"/>
        <v>502.78607394619485</v>
      </c>
      <c r="F250">
        <f t="shared" si="58"/>
        <v>48.256298035961777</v>
      </c>
      <c r="G250">
        <f t="shared" si="58"/>
        <v>431.28887514729388</v>
      </c>
      <c r="H250">
        <f t="shared" si="58"/>
        <v>23.359860801625715</v>
      </c>
      <c r="I250">
        <f t="shared" si="58"/>
        <v>0</v>
      </c>
      <c r="J250">
        <f t="shared" si="55"/>
        <v>5.9855644807771599E-20</v>
      </c>
      <c r="K250">
        <f t="shared" si="55"/>
        <v>7.2818992061706944E-15</v>
      </c>
      <c r="L250">
        <f t="shared" si="55"/>
        <v>1.7909759018747335E-10</v>
      </c>
      <c r="M250">
        <f t="shared" si="55"/>
        <v>0</v>
      </c>
      <c r="N250">
        <f t="shared" si="63"/>
        <v>9.4780224473483687E-28</v>
      </c>
      <c r="O250">
        <f t="shared" si="63"/>
        <v>8.4302840508007469E-22</v>
      </c>
      <c r="P250">
        <f t="shared" si="63"/>
        <v>2.803486597799017E-16</v>
      </c>
      <c r="Q250">
        <f t="shared" si="63"/>
        <v>0</v>
      </c>
      <c r="R250">
        <f t="shared" si="59"/>
        <v>502.90503398506047</v>
      </c>
      <c r="S250">
        <f t="shared" si="56"/>
        <v>-0.11896003886562312</v>
      </c>
      <c r="T250">
        <f t="shared" si="60"/>
        <v>1.4151490846910563E-2</v>
      </c>
    </row>
    <row r="251" spans="1:20" x14ac:dyDescent="0.25">
      <c r="A251">
        <f t="shared" si="61"/>
        <v>953.94999999998913</v>
      </c>
      <c r="B251">
        <v>585</v>
      </c>
      <c r="C251">
        <f t="shared" si="53"/>
        <v>57.120868808935256</v>
      </c>
      <c r="D251">
        <f t="shared" si="54"/>
        <v>286.60370012621684</v>
      </c>
      <c r="E251">
        <f t="shared" si="57"/>
        <v>527.87913119106474</v>
      </c>
      <c r="F251">
        <f t="shared" si="58"/>
        <v>53.134501015359952</v>
      </c>
      <c r="G251">
        <f t="shared" si="58"/>
        <v>441.28066482726751</v>
      </c>
      <c r="H251">
        <f t="shared" si="58"/>
        <v>21.711470220302044</v>
      </c>
      <c r="I251">
        <f t="shared" si="58"/>
        <v>0</v>
      </c>
      <c r="J251">
        <f t="shared" si="55"/>
        <v>9.5564595177490134E-20</v>
      </c>
      <c r="K251">
        <f t="shared" si="55"/>
        <v>1.0965419542426087E-14</v>
      </c>
      <c r="L251">
        <f t="shared" si="55"/>
        <v>2.4980739841451571E-10</v>
      </c>
      <c r="M251">
        <f t="shared" si="55"/>
        <v>0</v>
      </c>
      <c r="N251">
        <f t="shared" si="63"/>
        <v>1.6378883299874798E-27</v>
      </c>
      <c r="O251">
        <f t="shared" si="63"/>
        <v>1.3740338829263925E-21</v>
      </c>
      <c r="P251">
        <f t="shared" si="63"/>
        <v>4.2324192730289127E-16</v>
      </c>
      <c r="Q251">
        <f t="shared" si="63"/>
        <v>0</v>
      </c>
      <c r="R251">
        <f t="shared" si="59"/>
        <v>516.12663606317926</v>
      </c>
      <c r="S251">
        <f t="shared" si="56"/>
        <v>11.752495127885481</v>
      </c>
      <c r="T251">
        <f t="shared" si="60"/>
        <v>138.12114173097197</v>
      </c>
    </row>
    <row r="252" spans="1:20" x14ac:dyDescent="0.25">
      <c r="A252">
        <f t="shared" si="61"/>
        <v>953.99999999998909</v>
      </c>
      <c r="B252">
        <v>565</v>
      </c>
      <c r="C252">
        <f t="shared" si="53"/>
        <v>57.02781156406536</v>
      </c>
      <c r="D252">
        <f t="shared" si="54"/>
        <v>286.55370012621688</v>
      </c>
      <c r="E252">
        <f t="shared" si="57"/>
        <v>507.97218843593464</v>
      </c>
      <c r="F252">
        <f t="shared" si="58"/>
        <v>58.335239960971556</v>
      </c>
      <c r="G252">
        <f t="shared" si="58"/>
        <v>450.18738325123212</v>
      </c>
      <c r="H252">
        <f t="shared" si="58"/>
        <v>20.120556750205331</v>
      </c>
      <c r="I252">
        <f t="shared" si="58"/>
        <v>0</v>
      </c>
      <c r="J252">
        <f t="shared" si="55"/>
        <v>1.5222217261265946E-19</v>
      </c>
      <c r="K252">
        <f t="shared" si="55"/>
        <v>1.647383921990571E-14</v>
      </c>
      <c r="L252">
        <f t="shared" si="55"/>
        <v>3.4762406335997841E-10</v>
      </c>
      <c r="M252">
        <f t="shared" si="55"/>
        <v>0</v>
      </c>
      <c r="N252">
        <f t="shared" ref="N252:Q271" si="64">N$5*EXP(-(($D252-N$6)^2)/(2*N$7^2))</f>
        <v>2.8238383059062332E-27</v>
      </c>
      <c r="O252">
        <f t="shared" si="64"/>
        <v>2.2343008855145496E-21</v>
      </c>
      <c r="P252">
        <f t="shared" si="64"/>
        <v>6.3748190746944762E-16</v>
      </c>
      <c r="Q252">
        <f t="shared" si="64"/>
        <v>0</v>
      </c>
      <c r="R252">
        <f t="shared" si="59"/>
        <v>528.64317996275668</v>
      </c>
      <c r="S252">
        <f t="shared" si="56"/>
        <v>-20.670991526822036</v>
      </c>
      <c r="T252">
        <f t="shared" si="60"/>
        <v>427.28989070194837</v>
      </c>
    </row>
    <row r="253" spans="1:20" x14ac:dyDescent="0.25">
      <c r="A253">
        <f t="shared" si="61"/>
        <v>954.04999999998904</v>
      </c>
      <c r="B253">
        <v>628</v>
      </c>
      <c r="C253">
        <f t="shared" si="53"/>
        <v>56.934754319195463</v>
      </c>
      <c r="D253">
        <f t="shared" si="54"/>
        <v>286.50370012621693</v>
      </c>
      <c r="E253">
        <f t="shared" si="57"/>
        <v>571.06524568080454</v>
      </c>
      <c r="F253">
        <f t="shared" si="58"/>
        <v>63.858269981555189</v>
      </c>
      <c r="G253">
        <f t="shared" si="58"/>
        <v>457.93466262947732</v>
      </c>
      <c r="H253">
        <f t="shared" si="58"/>
        <v>18.591846802497379</v>
      </c>
      <c r="I253">
        <f t="shared" si="58"/>
        <v>0</v>
      </c>
      <c r="J253">
        <f t="shared" si="55"/>
        <v>2.4190663981455703E-19</v>
      </c>
      <c r="K253">
        <f t="shared" si="55"/>
        <v>2.4691835474110331E-14</v>
      </c>
      <c r="L253">
        <f t="shared" si="55"/>
        <v>4.8261781372500885E-10</v>
      </c>
      <c r="M253">
        <f t="shared" si="55"/>
        <v>0</v>
      </c>
      <c r="N253">
        <f t="shared" si="64"/>
        <v>4.8571816196877721E-27</v>
      </c>
      <c r="O253">
        <f t="shared" si="64"/>
        <v>3.6247232541107518E-21</v>
      </c>
      <c r="P253">
        <f t="shared" si="64"/>
        <v>9.5793496310042951E-16</v>
      </c>
      <c r="Q253">
        <f t="shared" si="64"/>
        <v>0</v>
      </c>
      <c r="R253">
        <f t="shared" si="59"/>
        <v>540.38477941401243</v>
      </c>
      <c r="S253">
        <f t="shared" si="56"/>
        <v>30.680466266792109</v>
      </c>
      <c r="T253">
        <f t="shared" si="60"/>
        <v>941.29101034776852</v>
      </c>
    </row>
    <row r="254" spans="1:20" x14ac:dyDescent="0.25">
      <c r="A254">
        <f t="shared" si="61"/>
        <v>954.099999999989</v>
      </c>
      <c r="B254">
        <v>626</v>
      </c>
      <c r="C254">
        <f t="shared" si="53"/>
        <v>56.841697074325566</v>
      </c>
      <c r="D254">
        <f t="shared" si="54"/>
        <v>286.45370012621697</v>
      </c>
      <c r="E254">
        <f t="shared" si="57"/>
        <v>569.15830292567443</v>
      </c>
      <c r="F254">
        <f t="shared" si="58"/>
        <v>69.700370469819859</v>
      </c>
      <c r="G254">
        <f t="shared" si="58"/>
        <v>464.45698035547855</v>
      </c>
      <c r="H254">
        <f t="shared" si="58"/>
        <v>17.129190851882552</v>
      </c>
      <c r="I254">
        <f t="shared" si="58"/>
        <v>0</v>
      </c>
      <c r="J254">
        <f t="shared" si="55"/>
        <v>3.8353644883147436E-19</v>
      </c>
      <c r="K254">
        <f t="shared" si="55"/>
        <v>3.6923333845066167E-14</v>
      </c>
      <c r="L254">
        <f t="shared" si="55"/>
        <v>6.6847603944757352E-10</v>
      </c>
      <c r="M254">
        <f t="shared" si="55"/>
        <v>0</v>
      </c>
      <c r="N254">
        <f t="shared" si="64"/>
        <v>8.3352348654636356E-27</v>
      </c>
      <c r="O254">
        <f t="shared" si="64"/>
        <v>5.8667425618009442E-21</v>
      </c>
      <c r="P254">
        <f t="shared" si="64"/>
        <v>1.4361280565904646E-15</v>
      </c>
      <c r="Q254">
        <f t="shared" si="64"/>
        <v>0</v>
      </c>
      <c r="R254">
        <f t="shared" si="59"/>
        <v>551.28654167784941</v>
      </c>
      <c r="S254">
        <f t="shared" si="56"/>
        <v>17.87176124782502</v>
      </c>
      <c r="T254">
        <f t="shared" si="60"/>
        <v>319.39985009926011</v>
      </c>
    </row>
    <row r="255" spans="1:20" x14ac:dyDescent="0.25">
      <c r="A255">
        <f t="shared" si="61"/>
        <v>954.14999999998895</v>
      </c>
      <c r="B255">
        <v>572</v>
      </c>
      <c r="C255">
        <f t="shared" si="53"/>
        <v>56.748639829455669</v>
      </c>
      <c r="D255">
        <f t="shared" si="54"/>
        <v>286.40370012621702</v>
      </c>
      <c r="E255">
        <f t="shared" si="57"/>
        <v>515.25136017054433</v>
      </c>
      <c r="F255">
        <f t="shared" si="58"/>
        <v>75.85510294128126</v>
      </c>
      <c r="G255">
        <f t="shared" si="58"/>
        <v>469.69858129958862</v>
      </c>
      <c r="H255">
        <f t="shared" si="58"/>
        <v>15.735586773403062</v>
      </c>
      <c r="I255">
        <f t="shared" si="58"/>
        <v>0</v>
      </c>
      <c r="J255">
        <f t="shared" si="55"/>
        <v>6.0667273537439751E-19</v>
      </c>
      <c r="K255">
        <f t="shared" si="55"/>
        <v>5.5085515821668704E-14</v>
      </c>
      <c r="L255">
        <f t="shared" si="55"/>
        <v>9.2375610906661194E-10</v>
      </c>
      <c r="M255">
        <f t="shared" si="55"/>
        <v>0</v>
      </c>
      <c r="N255">
        <f t="shared" si="64"/>
        <v>1.4270537180087527E-26</v>
      </c>
      <c r="O255">
        <f t="shared" si="64"/>
        <v>9.4734504909845495E-21</v>
      </c>
      <c r="P255">
        <f t="shared" si="64"/>
        <v>2.1480247940066759E-15</v>
      </c>
      <c r="Q255">
        <f t="shared" si="64"/>
        <v>0</v>
      </c>
      <c r="R255">
        <f t="shared" si="59"/>
        <v>561.28927101519662</v>
      </c>
      <c r="S255">
        <f t="shared" si="56"/>
        <v>-46.037910844652288</v>
      </c>
      <c r="T255">
        <f t="shared" si="60"/>
        <v>2119.4892349401525</v>
      </c>
    </row>
    <row r="256" spans="1:20" x14ac:dyDescent="0.25">
      <c r="A256">
        <f t="shared" si="61"/>
        <v>954.1999999999889</v>
      </c>
      <c r="B256">
        <v>655</v>
      </c>
      <c r="C256">
        <f t="shared" si="53"/>
        <v>56.655582584585545</v>
      </c>
      <c r="D256">
        <f t="shared" si="54"/>
        <v>286.35370012621706</v>
      </c>
      <c r="E256">
        <f t="shared" si="57"/>
        <v>598.34441741541445</v>
      </c>
      <c r="F256">
        <f t="shared" si="58"/>
        <v>82.312595365669296</v>
      </c>
      <c r="G256">
        <f t="shared" si="58"/>
        <v>473.61427124043973</v>
      </c>
      <c r="H256">
        <f t="shared" si="58"/>
        <v>14.413213306437381</v>
      </c>
      <c r="I256">
        <f t="shared" si="58"/>
        <v>0</v>
      </c>
      <c r="J256">
        <f t="shared" si="55"/>
        <v>9.5739530530067115E-19</v>
      </c>
      <c r="K256">
        <f t="shared" si="55"/>
        <v>8.1990382990324451E-14</v>
      </c>
      <c r="L256">
        <f t="shared" si="55"/>
        <v>1.2735552276547431E-9</v>
      </c>
      <c r="M256">
        <f t="shared" si="55"/>
        <v>0</v>
      </c>
      <c r="N256">
        <f t="shared" si="64"/>
        <v>2.4375401739290623E-26</v>
      </c>
      <c r="O256">
        <f t="shared" si="64"/>
        <v>1.5261890358378138E-20</v>
      </c>
      <c r="P256">
        <f t="shared" si="64"/>
        <v>3.2053421478519686E-15</v>
      </c>
      <c r="Q256">
        <f t="shared" si="64"/>
        <v>0</v>
      </c>
      <c r="R256">
        <f t="shared" si="59"/>
        <v>570.34007991381998</v>
      </c>
      <c r="S256">
        <f t="shared" si="56"/>
        <v>28.004337501594478</v>
      </c>
      <c r="T256">
        <f t="shared" si="60"/>
        <v>784.24291890321081</v>
      </c>
    </row>
    <row r="257" spans="1:20" x14ac:dyDescent="0.25">
      <c r="A257">
        <f t="shared" si="61"/>
        <v>954.24999999998886</v>
      </c>
      <c r="B257">
        <v>610</v>
      </c>
      <c r="C257">
        <f t="shared" si="53"/>
        <v>56.562525339715648</v>
      </c>
      <c r="D257">
        <f t="shared" si="54"/>
        <v>286.30370012621711</v>
      </c>
      <c r="E257">
        <f t="shared" si="57"/>
        <v>553.43747466028435</v>
      </c>
      <c r="F257">
        <f t="shared" si="58"/>
        <v>89.059359347246982</v>
      </c>
      <c r="G257">
        <f t="shared" si="58"/>
        <v>476.17006564511945</v>
      </c>
      <c r="H257">
        <f t="shared" si="58"/>
        <v>13.163472289085679</v>
      </c>
      <c r="I257">
        <f t="shared" si="58"/>
        <v>0</v>
      </c>
      <c r="J257">
        <f t="shared" si="55"/>
        <v>1.5073603609929109E-18</v>
      </c>
      <c r="K257">
        <f t="shared" si="55"/>
        <v>1.2175236069967688E-13</v>
      </c>
      <c r="L257">
        <f t="shared" si="55"/>
        <v>1.7517302238789699E-9</v>
      </c>
      <c r="M257">
        <f t="shared" si="55"/>
        <v>0</v>
      </c>
      <c r="N257">
        <f t="shared" si="64"/>
        <v>4.1538635278620661E-26</v>
      </c>
      <c r="O257">
        <f t="shared" si="64"/>
        <v>2.4529994438130968E-20</v>
      </c>
      <c r="P257">
        <f t="shared" si="64"/>
        <v>4.7719785131471308E-15</v>
      </c>
      <c r="Q257">
        <f t="shared" si="64"/>
        <v>0</v>
      </c>
      <c r="R257">
        <f t="shared" si="59"/>
        <v>578.39289728320387</v>
      </c>
      <c r="S257">
        <f t="shared" si="56"/>
        <v>-24.955422622919514</v>
      </c>
      <c r="T257">
        <f t="shared" si="60"/>
        <v>622.77311828852305</v>
      </c>
    </row>
    <row r="258" spans="1:20" x14ac:dyDescent="0.25">
      <c r="A258">
        <f t="shared" si="61"/>
        <v>954.29999999998881</v>
      </c>
      <c r="B258">
        <v>634</v>
      </c>
      <c r="C258">
        <f t="shared" si="53"/>
        <v>56.469468094845752</v>
      </c>
      <c r="D258">
        <f t="shared" si="54"/>
        <v>286.25370012621715</v>
      </c>
      <c r="E258">
        <f t="shared" si="57"/>
        <v>577.53053190515425</v>
      </c>
      <c r="F258">
        <f t="shared" si="58"/>
        <v>96.078146382160341</v>
      </c>
      <c r="G258">
        <f t="shared" si="58"/>
        <v>477.34368077284597</v>
      </c>
      <c r="H258">
        <f t="shared" si="58"/>
        <v>11.987038243124118</v>
      </c>
      <c r="I258">
        <f t="shared" si="58"/>
        <v>0</v>
      </c>
      <c r="J258">
        <f t="shared" si="55"/>
        <v>2.3677283184002738E-18</v>
      </c>
      <c r="K258">
        <f t="shared" si="55"/>
        <v>1.8037687030578996E-13</v>
      </c>
      <c r="L258">
        <f t="shared" si="55"/>
        <v>2.4038404818767449E-9</v>
      </c>
      <c r="M258">
        <f t="shared" si="55"/>
        <v>0</v>
      </c>
      <c r="N258">
        <f t="shared" si="64"/>
        <v>7.0622265764568421E-26</v>
      </c>
      <c r="O258">
        <f t="shared" si="64"/>
        <v>3.9334673646759863E-20</v>
      </c>
      <c r="P258">
        <f t="shared" si="64"/>
        <v>7.0878014925868905E-15</v>
      </c>
      <c r="Q258">
        <f t="shared" si="64"/>
        <v>0</v>
      </c>
      <c r="R258">
        <f t="shared" si="59"/>
        <v>585.40886540053452</v>
      </c>
      <c r="S258">
        <f t="shared" si="56"/>
        <v>-7.8783334953802751</v>
      </c>
      <c r="T258">
        <f t="shared" si="60"/>
        <v>62.068138664430784</v>
      </c>
    </row>
    <row r="259" spans="1:20" x14ac:dyDescent="0.25">
      <c r="A259">
        <f t="shared" si="61"/>
        <v>954.34999999998877</v>
      </c>
      <c r="B259">
        <v>665</v>
      </c>
      <c r="C259">
        <f t="shared" si="53"/>
        <v>56.376410849975855</v>
      </c>
      <c r="D259">
        <f t="shared" si="54"/>
        <v>286.2037001262172</v>
      </c>
      <c r="E259">
        <f t="shared" si="57"/>
        <v>608.62358915002415</v>
      </c>
      <c r="F259">
        <f t="shared" si="58"/>
        <v>103.34784913020169</v>
      </c>
      <c r="G259">
        <f t="shared" si="58"/>
        <v>477.12485717638947</v>
      </c>
      <c r="H259">
        <f t="shared" si="58"/>
        <v>10.883913863496335</v>
      </c>
      <c r="I259">
        <f t="shared" si="58"/>
        <v>0</v>
      </c>
      <c r="J259">
        <f t="shared" si="55"/>
        <v>3.7105272671992383E-18</v>
      </c>
      <c r="K259">
        <f t="shared" si="55"/>
        <v>2.6660806626455102E-13</v>
      </c>
      <c r="L259">
        <f t="shared" si="55"/>
        <v>3.2910391379207559E-9</v>
      </c>
      <c r="M259">
        <f t="shared" si="55"/>
        <v>0</v>
      </c>
      <c r="N259">
        <f t="shared" si="64"/>
        <v>1.1978985817949191E-25</v>
      </c>
      <c r="O259">
        <f t="shared" si="64"/>
        <v>6.2927812319908945E-20</v>
      </c>
      <c r="P259">
        <f t="shared" si="64"/>
        <v>1.0503005505620476E-14</v>
      </c>
      <c r="Q259">
        <f t="shared" si="64"/>
        <v>0</v>
      </c>
      <c r="R259">
        <f t="shared" si="59"/>
        <v>591.3566201733787</v>
      </c>
      <c r="S259">
        <f t="shared" si="56"/>
        <v>17.266968976645444</v>
      </c>
      <c r="T259">
        <f t="shared" si="60"/>
        <v>298.1482176404362</v>
      </c>
    </row>
    <row r="260" spans="1:20" x14ac:dyDescent="0.25">
      <c r="A260">
        <f t="shared" si="61"/>
        <v>954.39999999998872</v>
      </c>
      <c r="B260">
        <v>694</v>
      </c>
      <c r="C260">
        <f t="shared" si="53"/>
        <v>56.283353605105958</v>
      </c>
      <c r="D260">
        <f t="shared" si="54"/>
        <v>286.15370012621725</v>
      </c>
      <c r="E260">
        <f t="shared" si="57"/>
        <v>637.71664639489404</v>
      </c>
      <c r="F260">
        <f t="shared" si="58"/>
        <v>110.84345317901148</v>
      </c>
      <c r="G260">
        <f t="shared" si="58"/>
        <v>475.51550903268753</v>
      </c>
      <c r="H260">
        <f t="shared" si="58"/>
        <v>9.8534899745059779</v>
      </c>
      <c r="I260">
        <f t="shared" si="58"/>
        <v>0</v>
      </c>
      <c r="J260">
        <f t="shared" si="55"/>
        <v>5.8013406470300175E-18</v>
      </c>
      <c r="K260">
        <f t="shared" si="55"/>
        <v>3.9314676243044362E-13</v>
      </c>
      <c r="L260">
        <f t="shared" si="55"/>
        <v>4.4952042587643629E-9</v>
      </c>
      <c r="M260">
        <f t="shared" si="55"/>
        <v>0</v>
      </c>
      <c r="N260">
        <f t="shared" si="64"/>
        <v>2.0271572346610919E-25</v>
      </c>
      <c r="O260">
        <f t="shared" si="64"/>
        <v>1.0043814830318226E-19</v>
      </c>
      <c r="P260">
        <f t="shared" si="64"/>
        <v>1.5527610249216772E-14</v>
      </c>
      <c r="Q260">
        <f t="shared" si="64"/>
        <v>0</v>
      </c>
      <c r="R260">
        <f t="shared" si="59"/>
        <v>596.21245219070056</v>
      </c>
      <c r="S260">
        <f t="shared" si="56"/>
        <v>41.504194204193482</v>
      </c>
      <c r="T260">
        <f t="shared" si="60"/>
        <v>1722.5981365394077</v>
      </c>
    </row>
    <row r="261" spans="1:20" x14ac:dyDescent="0.25">
      <c r="A261">
        <f t="shared" si="61"/>
        <v>954.44999999998868</v>
      </c>
      <c r="B261">
        <v>694</v>
      </c>
      <c r="C261">
        <f t="shared" si="53"/>
        <v>56.190296360236061</v>
      </c>
      <c r="D261">
        <f t="shared" si="54"/>
        <v>286.10370012621729</v>
      </c>
      <c r="E261">
        <f t="shared" si="57"/>
        <v>637.80970363976394</v>
      </c>
      <c r="F261">
        <f t="shared" si="58"/>
        <v>118.5360441492178</v>
      </c>
      <c r="G261">
        <f t="shared" si="58"/>
        <v>472.52969626260978</v>
      </c>
      <c r="H261">
        <f t="shared" si="58"/>
        <v>8.8946085543430353</v>
      </c>
      <c r="I261">
        <f t="shared" si="58"/>
        <v>0</v>
      </c>
      <c r="J261">
        <f t="shared" si="55"/>
        <v>9.049197950225301E-18</v>
      </c>
      <c r="K261">
        <f t="shared" si="55"/>
        <v>5.783957635369727E-13</v>
      </c>
      <c r="L261">
        <f t="shared" si="55"/>
        <v>6.1256868990838148E-9</v>
      </c>
      <c r="M261">
        <f t="shared" si="55"/>
        <v>0</v>
      </c>
      <c r="N261">
        <f t="shared" si="64"/>
        <v>3.4225027173330079E-25</v>
      </c>
      <c r="O261">
        <f t="shared" si="64"/>
        <v>1.5993508371238053E-19</v>
      </c>
      <c r="P261">
        <f t="shared" si="64"/>
        <v>2.2902591711335514E-14</v>
      </c>
      <c r="Q261">
        <f t="shared" si="64"/>
        <v>0</v>
      </c>
      <c r="R261">
        <f t="shared" si="59"/>
        <v>599.96034897229686</v>
      </c>
      <c r="S261">
        <f t="shared" si="56"/>
        <v>37.849354667467082</v>
      </c>
      <c r="T261">
        <f t="shared" si="60"/>
        <v>1432.5736487437123</v>
      </c>
    </row>
    <row r="262" spans="1:20" x14ac:dyDescent="0.25">
      <c r="A262">
        <f t="shared" si="61"/>
        <v>954.49999999998863</v>
      </c>
      <c r="B262">
        <v>644</v>
      </c>
      <c r="C262">
        <f t="shared" si="53"/>
        <v>56.097239115365937</v>
      </c>
      <c r="D262">
        <f t="shared" si="54"/>
        <v>286.05370012621734</v>
      </c>
      <c r="E262">
        <f t="shared" si="57"/>
        <v>587.90276088463406</v>
      </c>
      <c r="F262">
        <f t="shared" si="58"/>
        <v>126.392874192794</v>
      </c>
      <c r="G262">
        <f t="shared" si="58"/>
        <v>468.19342000783001</v>
      </c>
      <c r="H262">
        <f t="shared" si="58"/>
        <v>8.005627496584049</v>
      </c>
      <c r="I262">
        <f t="shared" si="58"/>
        <v>0</v>
      </c>
      <c r="J262">
        <f t="shared" si="55"/>
        <v>1.408253341960831E-17</v>
      </c>
      <c r="K262">
        <f t="shared" si="55"/>
        <v>8.4895463554236579E-13</v>
      </c>
      <c r="L262">
        <f t="shared" si="55"/>
        <v>8.328161540861371E-9</v>
      </c>
      <c r="M262">
        <f t="shared" si="55"/>
        <v>0</v>
      </c>
      <c r="N262">
        <f t="shared" si="64"/>
        <v>5.764865093448257E-25</v>
      </c>
      <c r="O262">
        <f t="shared" si="64"/>
        <v>2.5408426316330915E-19</v>
      </c>
      <c r="P262">
        <f t="shared" si="64"/>
        <v>3.370184069048342E-14</v>
      </c>
      <c r="Q262">
        <f t="shared" si="64"/>
        <v>0</v>
      </c>
      <c r="R262">
        <f t="shared" si="59"/>
        <v>602.59192170553695</v>
      </c>
      <c r="S262">
        <f t="shared" si="56"/>
        <v>-14.689160820902885</v>
      </c>
      <c r="T262">
        <f t="shared" si="60"/>
        <v>215.7714456223483</v>
      </c>
    </row>
    <row r="263" spans="1:20" x14ac:dyDescent="0.25">
      <c r="A263">
        <f t="shared" si="61"/>
        <v>954.54999999998859</v>
      </c>
      <c r="B263">
        <v>649</v>
      </c>
      <c r="C263">
        <f t="shared" si="53"/>
        <v>56.004181870496041</v>
      </c>
      <c r="D263">
        <f t="shared" si="54"/>
        <v>286.00370012621738</v>
      </c>
      <c r="E263">
        <f t="shared" si="57"/>
        <v>592.99581812950396</v>
      </c>
      <c r="F263">
        <f t="shared" si="58"/>
        <v>134.37749098277814</v>
      </c>
      <c r="G263">
        <f t="shared" si="58"/>
        <v>462.54424562590714</v>
      </c>
      <c r="H263">
        <f t="shared" si="58"/>
        <v>7.1844858676874974</v>
      </c>
      <c r="I263">
        <f t="shared" si="58"/>
        <v>0</v>
      </c>
      <c r="J263">
        <f t="shared" si="55"/>
        <v>2.1864546486556697E-17</v>
      </c>
      <c r="K263">
        <f t="shared" si="55"/>
        <v>1.2431766541167317E-12</v>
      </c>
      <c r="L263">
        <f t="shared" si="55"/>
        <v>1.1296202448700365E-8</v>
      </c>
      <c r="M263">
        <f t="shared" si="55"/>
        <v>0</v>
      </c>
      <c r="N263">
        <f t="shared" si="64"/>
        <v>9.6877623501932716E-25</v>
      </c>
      <c r="O263">
        <f t="shared" si="64"/>
        <v>4.0271775233901282E-19</v>
      </c>
      <c r="P263">
        <f t="shared" si="64"/>
        <v>4.9477938086316662E-14</v>
      </c>
      <c r="Q263">
        <f t="shared" si="64"/>
        <v>0</v>
      </c>
      <c r="R263">
        <f t="shared" si="59"/>
        <v>604.10622248767015</v>
      </c>
      <c r="S263">
        <f t="shared" si="56"/>
        <v>-11.110404358166193</v>
      </c>
      <c r="T263">
        <f t="shared" si="60"/>
        <v>123.44108500195833</v>
      </c>
    </row>
    <row r="264" spans="1:20" x14ac:dyDescent="0.25">
      <c r="A264">
        <f t="shared" si="61"/>
        <v>954.59999999998854</v>
      </c>
      <c r="B264">
        <v>657</v>
      </c>
      <c r="C264">
        <f t="shared" si="53"/>
        <v>55.911124625626144</v>
      </c>
      <c r="D264">
        <f t="shared" si="54"/>
        <v>285.95370012621743</v>
      </c>
      <c r="E264">
        <f t="shared" si="57"/>
        <v>601.08887537437386</v>
      </c>
      <c r="F264">
        <f t="shared" si="58"/>
        <v>142.44993119464198</v>
      </c>
      <c r="G264">
        <f t="shared" si="58"/>
        <v>455.63076084907431</v>
      </c>
      <c r="H264">
        <f t="shared" si="58"/>
        <v>6.4287685288310961</v>
      </c>
      <c r="I264">
        <f t="shared" si="58"/>
        <v>0</v>
      </c>
      <c r="J264">
        <f t="shared" si="55"/>
        <v>3.3867967769585152E-17</v>
      </c>
      <c r="K264">
        <f t="shared" si="55"/>
        <v>1.8162272552202658E-12</v>
      </c>
      <c r="L264">
        <f t="shared" si="55"/>
        <v>1.5286384341196801E-8</v>
      </c>
      <c r="M264">
        <f t="shared" si="55"/>
        <v>0</v>
      </c>
      <c r="N264">
        <f t="shared" si="64"/>
        <v>1.624227224577892E-24</v>
      </c>
      <c r="O264">
        <f t="shared" si="64"/>
        <v>6.3681423382826519E-19</v>
      </c>
      <c r="P264">
        <f t="shared" si="64"/>
        <v>7.2470047388644963E-14</v>
      </c>
      <c r="Q264">
        <f t="shared" si="64"/>
        <v>0</v>
      </c>
      <c r="R264">
        <f t="shared" si="59"/>
        <v>604.50946058783563</v>
      </c>
      <c r="S264">
        <f t="shared" si="56"/>
        <v>-3.4205852134617771</v>
      </c>
      <c r="T264">
        <f t="shared" si="60"/>
        <v>11.700403202553352</v>
      </c>
    </row>
    <row r="265" spans="1:20" x14ac:dyDescent="0.25">
      <c r="A265">
        <f t="shared" si="61"/>
        <v>954.64999999998849</v>
      </c>
      <c r="B265">
        <v>669</v>
      </c>
      <c r="C265">
        <f t="shared" si="53"/>
        <v>55.818067380756247</v>
      </c>
      <c r="D265">
        <f t="shared" si="54"/>
        <v>285.90370012621747</v>
      </c>
      <c r="E265">
        <f t="shared" si="57"/>
        <v>613.18193261924375</v>
      </c>
      <c r="F265">
        <f t="shared" si="58"/>
        <v>150.56697925757206</v>
      </c>
      <c r="G265">
        <f t="shared" si="58"/>
        <v>447.51188003748319</v>
      </c>
      <c r="H265">
        <f t="shared" si="58"/>
        <v>5.7357691141712746</v>
      </c>
      <c r="I265">
        <f t="shared" si="58"/>
        <v>0</v>
      </c>
      <c r="J265">
        <f t="shared" si="55"/>
        <v>5.2339164180449854E-17</v>
      </c>
      <c r="K265">
        <f t="shared" si="55"/>
        <v>2.6472594815543868E-12</v>
      </c>
      <c r="L265">
        <f t="shared" si="55"/>
        <v>2.0637926591932526E-8</v>
      </c>
      <c r="M265">
        <f t="shared" si="55"/>
        <v>0</v>
      </c>
      <c r="N265">
        <f t="shared" si="64"/>
        <v>2.7168088028822853E-24</v>
      </c>
      <c r="O265">
        <f t="shared" si="64"/>
        <v>1.0046475529667034E-18</v>
      </c>
      <c r="P265">
        <f t="shared" si="64"/>
        <v>1.0589963880196498E-13</v>
      </c>
      <c r="Q265">
        <f t="shared" si="64"/>
        <v>0</v>
      </c>
      <c r="R265">
        <f t="shared" si="59"/>
        <v>603.81462842986718</v>
      </c>
      <c r="S265">
        <f t="shared" si="56"/>
        <v>9.3673041893765685</v>
      </c>
      <c r="T265">
        <f t="shared" si="60"/>
        <v>87.746387776311806</v>
      </c>
    </row>
    <row r="266" spans="1:20" x14ac:dyDescent="0.25">
      <c r="A266">
        <f t="shared" si="61"/>
        <v>954.69999999998845</v>
      </c>
      <c r="B266">
        <v>678</v>
      </c>
      <c r="C266">
        <f t="shared" si="53"/>
        <v>55.72501013588635</v>
      </c>
      <c r="D266">
        <f t="shared" si="54"/>
        <v>285.85370012621752</v>
      </c>
      <c r="E266">
        <f t="shared" si="57"/>
        <v>622.27498986411365</v>
      </c>
      <c r="F266">
        <f t="shared" si="58"/>
        <v>158.6824908323656</v>
      </c>
      <c r="G266">
        <f t="shared" si="58"/>
        <v>438.25600845966943</v>
      </c>
      <c r="H266">
        <f t="shared" si="58"/>
        <v>5.1025504912544237</v>
      </c>
      <c r="I266">
        <f t="shared" si="58"/>
        <v>0</v>
      </c>
      <c r="J266">
        <f t="shared" si="55"/>
        <v>8.0696260388759263E-17</v>
      </c>
      <c r="K266">
        <f t="shared" si="55"/>
        <v>3.84956642037937E-12</v>
      </c>
      <c r="L266">
        <f t="shared" si="55"/>
        <v>2.7798178096314607E-8</v>
      </c>
      <c r="M266">
        <f t="shared" si="55"/>
        <v>0</v>
      </c>
      <c r="N266">
        <f t="shared" si="64"/>
        <v>4.5337790034342179E-24</v>
      </c>
      <c r="O266">
        <f t="shared" si="64"/>
        <v>1.5812614400111128E-18</v>
      </c>
      <c r="P266">
        <f t="shared" si="64"/>
        <v>1.5439008041016215E-13</v>
      </c>
      <c r="Q266">
        <f t="shared" si="64"/>
        <v>0</v>
      </c>
      <c r="R266">
        <f t="shared" si="59"/>
        <v>602.04104981109151</v>
      </c>
      <c r="S266">
        <f t="shared" si="56"/>
        <v>20.233940053022138</v>
      </c>
      <c r="T266">
        <f t="shared" si="60"/>
        <v>409.41233006929355</v>
      </c>
    </row>
    <row r="267" spans="1:20" x14ac:dyDescent="0.25">
      <c r="A267">
        <f t="shared" si="61"/>
        <v>954.7499999999884</v>
      </c>
      <c r="B267">
        <v>624</v>
      </c>
      <c r="C267">
        <f t="shared" si="53"/>
        <v>55.631952891016454</v>
      </c>
      <c r="D267">
        <f t="shared" si="54"/>
        <v>285.80370012621756</v>
      </c>
      <c r="E267">
        <f t="shared" si="57"/>
        <v>568.36804710898355</v>
      </c>
      <c r="F267">
        <f t="shared" si="58"/>
        <v>166.74777908079847</v>
      </c>
      <c r="G267">
        <f t="shared" si="58"/>
        <v>427.9400831766784</v>
      </c>
      <c r="H267">
        <f t="shared" si="58"/>
        <v>4.5260019685552519</v>
      </c>
      <c r="I267">
        <f t="shared" si="58"/>
        <v>0</v>
      </c>
      <c r="J267">
        <f t="shared" si="55"/>
        <v>1.2412778807292905E-16</v>
      </c>
      <c r="K267">
        <f t="shared" si="55"/>
        <v>5.5849090269005841E-12</v>
      </c>
      <c r="L267">
        <f t="shared" ref="K267:M330" si="65">L$5*EXP(-(($D267-L$6)^2)/(2*L$7^2))</f>
        <v>3.7355588589022518E-8</v>
      </c>
      <c r="M267">
        <f t="shared" si="65"/>
        <v>0</v>
      </c>
      <c r="N267">
        <f t="shared" si="64"/>
        <v>7.5483251419362399E-24</v>
      </c>
      <c r="O267">
        <f t="shared" si="64"/>
        <v>2.48303368546637E-18</v>
      </c>
      <c r="P267">
        <f t="shared" si="64"/>
        <v>2.2456045986446458E-13</v>
      </c>
      <c r="Q267">
        <f t="shared" si="64"/>
        <v>0</v>
      </c>
      <c r="R267">
        <f t="shared" si="59"/>
        <v>599.21386426339348</v>
      </c>
      <c r="S267">
        <f t="shared" si="56"/>
        <v>-30.845817154409929</v>
      </c>
      <c r="T267">
        <f t="shared" si="60"/>
        <v>951.46443592328978</v>
      </c>
    </row>
    <row r="268" spans="1:20" x14ac:dyDescent="0.25">
      <c r="A268">
        <f t="shared" si="61"/>
        <v>954.79999999998836</v>
      </c>
      <c r="B268">
        <v>745</v>
      </c>
      <c r="C268">
        <f t="shared" ref="C268:C331" si="66">$W$12*A268+$X$12</f>
        <v>55.538895646146329</v>
      </c>
      <c r="D268">
        <f t="shared" ref="D268:D331" si="67">1253.6-A268-$U$5</f>
        <v>285.75370012621761</v>
      </c>
      <c r="E268">
        <f t="shared" si="57"/>
        <v>689.46110435385367</v>
      </c>
      <c r="F268">
        <f t="shared" si="58"/>
        <v>174.71206036239113</v>
      </c>
      <c r="G268">
        <f t="shared" si="58"/>
        <v>416.6485093277567</v>
      </c>
      <c r="H268">
        <f t="shared" si="58"/>
        <v>4.0028926559300908</v>
      </c>
      <c r="I268">
        <f t="shared" ref="I268:M331" si="68">I$5*EXP(-(($D268-I$6)^2)/(2*I$7^2))</f>
        <v>0</v>
      </c>
      <c r="J268">
        <f t="shared" si="68"/>
        <v>1.9049062411679838E-16</v>
      </c>
      <c r="K268">
        <f t="shared" si="65"/>
        <v>8.0836847827168726E-12</v>
      </c>
      <c r="L268">
        <f t="shared" si="68"/>
        <v>5.0082248113225195E-8</v>
      </c>
      <c r="M268">
        <f t="shared" si="68"/>
        <v>0</v>
      </c>
      <c r="N268">
        <f t="shared" si="64"/>
        <v>1.2538045229849255E-23</v>
      </c>
      <c r="O268">
        <f t="shared" si="64"/>
        <v>3.8900082571304416E-18</v>
      </c>
      <c r="P268">
        <f t="shared" si="64"/>
        <v>3.2586383599414418E-13</v>
      </c>
      <c r="Q268">
        <f t="shared" si="64"/>
        <v>0</v>
      </c>
      <c r="R268">
        <f t="shared" si="59"/>
        <v>595.36346239616853</v>
      </c>
      <c r="S268">
        <f t="shared" ref="S268:S331" si="69">E268-R268</f>
        <v>94.097641957685141</v>
      </c>
      <c r="T268">
        <f t="shared" si="60"/>
        <v>8854.3662219967064</v>
      </c>
    </row>
    <row r="269" spans="1:20" x14ac:dyDescent="0.25">
      <c r="A269">
        <f t="shared" si="61"/>
        <v>954.84999999998831</v>
      </c>
      <c r="B269">
        <v>673</v>
      </c>
      <c r="C269">
        <f t="shared" si="66"/>
        <v>55.445838401276433</v>
      </c>
      <c r="D269">
        <f t="shared" si="67"/>
        <v>285.70370012621765</v>
      </c>
      <c r="E269">
        <f t="shared" ref="E269:E332" si="70">B269-C269</f>
        <v>617.55416159872357</v>
      </c>
      <c r="F269">
        <f t="shared" ref="F269:I332" si="71">F$5*EXP(-(($D269-F$6)^2)/(2*F$7^2))</f>
        <v>182.52295456477628</v>
      </c>
      <c r="G269">
        <f t="shared" si="71"/>
        <v>404.47201236403617</v>
      </c>
      <c r="H269">
        <f t="shared" si="71"/>
        <v>3.5299205225002579</v>
      </c>
      <c r="I269">
        <f t="shared" si="71"/>
        <v>0</v>
      </c>
      <c r="J269">
        <f t="shared" si="68"/>
        <v>2.9165348754505434E-16</v>
      </c>
      <c r="K269">
        <f t="shared" si="65"/>
        <v>1.1673245470050698E-11</v>
      </c>
      <c r="L269">
        <f t="shared" si="65"/>
        <v>6.6988619537072291E-8</v>
      </c>
      <c r="M269">
        <f t="shared" si="68"/>
        <v>0</v>
      </c>
      <c r="N269">
        <f t="shared" si="64"/>
        <v>2.0777727509423185E-23</v>
      </c>
      <c r="O269">
        <f t="shared" si="64"/>
        <v>6.0800537140781744E-18</v>
      </c>
      <c r="P269">
        <f t="shared" si="64"/>
        <v>4.7176750455074887E-13</v>
      </c>
      <c r="Q269">
        <f t="shared" si="64"/>
        <v>0</v>
      </c>
      <c r="R269">
        <f t="shared" ref="R269:R332" si="72">SUM(F269:Q269)</f>
        <v>590.52488751831345</v>
      </c>
      <c r="S269">
        <f t="shared" si="69"/>
        <v>27.029274080410119</v>
      </c>
      <c r="T269">
        <f t="shared" ref="T269:T332" si="73">(S269)^2</f>
        <v>730.58165731393024</v>
      </c>
    </row>
    <row r="270" spans="1:20" x14ac:dyDescent="0.25">
      <c r="A270">
        <f t="shared" ref="A270:A333" si="74">A269+$B$7</f>
        <v>954.89999999998827</v>
      </c>
      <c r="B270">
        <v>666</v>
      </c>
      <c r="C270">
        <f t="shared" si="66"/>
        <v>55.352781156406536</v>
      </c>
      <c r="D270">
        <f t="shared" si="67"/>
        <v>285.6537001262177</v>
      </c>
      <c r="E270">
        <f t="shared" si="70"/>
        <v>610.64721884359346</v>
      </c>
      <c r="F270">
        <f t="shared" si="71"/>
        <v>190.12703388174492</v>
      </c>
      <c r="G270">
        <f t="shared" si="71"/>
        <v>391.50642801599969</v>
      </c>
      <c r="H270">
        <f t="shared" si="71"/>
        <v>3.103756829922991</v>
      </c>
      <c r="I270">
        <f t="shared" si="71"/>
        <v>0</v>
      </c>
      <c r="J270">
        <f t="shared" si="68"/>
        <v>4.4550206800780777E-16</v>
      </c>
      <c r="K270">
        <f t="shared" si="65"/>
        <v>1.6817554631430301E-11</v>
      </c>
      <c r="L270">
        <f t="shared" si="65"/>
        <v>8.939376358488529E-8</v>
      </c>
      <c r="M270">
        <f t="shared" si="68"/>
        <v>0</v>
      </c>
      <c r="N270">
        <f t="shared" si="64"/>
        <v>3.4352254266162178E-23</v>
      </c>
      <c r="O270">
        <f t="shared" si="64"/>
        <v>9.4809812993093542E-18</v>
      </c>
      <c r="P270">
        <f t="shared" si="64"/>
        <v>6.8141056362691064E-13</v>
      </c>
      <c r="Q270">
        <f t="shared" si="64"/>
        <v>0</v>
      </c>
      <c r="R270">
        <f t="shared" si="72"/>
        <v>584.73721881707888</v>
      </c>
      <c r="S270">
        <f t="shared" si="69"/>
        <v>25.910000026514581</v>
      </c>
      <c r="T270">
        <f t="shared" si="73"/>
        <v>671.32810137398553</v>
      </c>
    </row>
    <row r="271" spans="1:20" x14ac:dyDescent="0.25">
      <c r="A271">
        <f t="shared" si="74"/>
        <v>954.94999999998822</v>
      </c>
      <c r="B271">
        <v>646</v>
      </c>
      <c r="C271">
        <f t="shared" si="66"/>
        <v>55.259723911536639</v>
      </c>
      <c r="D271">
        <f t="shared" si="67"/>
        <v>285.60370012621775</v>
      </c>
      <c r="E271">
        <f t="shared" si="70"/>
        <v>590.74027608846336</v>
      </c>
      <c r="F271">
        <f t="shared" si="71"/>
        <v>197.47041253784087</v>
      </c>
      <c r="G271">
        <f t="shared" si="71"/>
        <v>377.8514524898888</v>
      </c>
      <c r="H271">
        <f t="shared" si="71"/>
        <v>2.7210857444604621</v>
      </c>
      <c r="I271">
        <f t="shared" si="71"/>
        <v>0</v>
      </c>
      <c r="J271">
        <f t="shared" si="68"/>
        <v>6.7892414765712111E-16</v>
      </c>
      <c r="K271">
        <f t="shared" si="65"/>
        <v>2.4172582836775226E-11</v>
      </c>
      <c r="L271">
        <f t="shared" si="65"/>
        <v>1.1901519069504579E-7</v>
      </c>
      <c r="M271">
        <f t="shared" si="68"/>
        <v>0</v>
      </c>
      <c r="N271">
        <f t="shared" si="64"/>
        <v>5.6663241838069743E-23</v>
      </c>
      <c r="O271">
        <f t="shared" si="64"/>
        <v>1.474986837910261E-17</v>
      </c>
      <c r="P271">
        <f t="shared" si="64"/>
        <v>9.8192582368496281E-13</v>
      </c>
      <c r="Q271">
        <f t="shared" si="64"/>
        <v>0</v>
      </c>
      <c r="R271">
        <f t="shared" si="72"/>
        <v>578.04295089123059</v>
      </c>
      <c r="S271">
        <f t="shared" si="69"/>
        <v>12.697325197232772</v>
      </c>
      <c r="T271">
        <f t="shared" si="73"/>
        <v>161.22206716428224</v>
      </c>
    </row>
    <row r="272" spans="1:20" x14ac:dyDescent="0.25">
      <c r="A272">
        <f t="shared" si="74"/>
        <v>954.99999999998818</v>
      </c>
      <c r="B272">
        <v>676</v>
      </c>
      <c r="C272">
        <f t="shared" si="66"/>
        <v>55.166666666666742</v>
      </c>
      <c r="D272">
        <f t="shared" si="67"/>
        <v>285.55370012621779</v>
      </c>
      <c r="E272">
        <f t="shared" si="70"/>
        <v>620.83333333333326</v>
      </c>
      <c r="F272">
        <f t="shared" si="71"/>
        <v>204.49936875911808</v>
      </c>
      <c r="G272">
        <f t="shared" si="71"/>
        <v>363.60937556247342</v>
      </c>
      <c r="H272">
        <f t="shared" si="71"/>
        <v>2.3786390465420308</v>
      </c>
      <c r="I272">
        <f t="shared" si="71"/>
        <v>0</v>
      </c>
      <c r="J272">
        <f t="shared" si="68"/>
        <v>1.0322425761710633E-15</v>
      </c>
      <c r="K272">
        <f t="shared" si="65"/>
        <v>3.466348695931789E-11</v>
      </c>
      <c r="L272">
        <f t="shared" si="65"/>
        <v>1.5808350361914649E-7</v>
      </c>
      <c r="M272">
        <f t="shared" si="68"/>
        <v>0</v>
      </c>
      <c r="N272">
        <f t="shared" ref="N272:Q291" si="75">N$5*EXP(-(($D272-N$6)^2)/(2*N$7^2))</f>
        <v>9.3247366487935004E-23</v>
      </c>
      <c r="O272">
        <f t="shared" si="75"/>
        <v>2.2893488791739417E-17</v>
      </c>
      <c r="P272">
        <f t="shared" si="75"/>
        <v>1.4116839674843714E-12</v>
      </c>
      <c r="Q272">
        <f t="shared" si="75"/>
        <v>0</v>
      </c>
      <c r="R272">
        <f t="shared" si="72"/>
        <v>570.4873835262531</v>
      </c>
      <c r="S272">
        <f t="shared" si="69"/>
        <v>50.34594980708016</v>
      </c>
      <c r="T272">
        <f t="shared" si="73"/>
        <v>2534.7146619770347</v>
      </c>
    </row>
    <row r="273" spans="1:20" x14ac:dyDescent="0.25">
      <c r="A273">
        <f t="shared" si="74"/>
        <v>955.04999999998813</v>
      </c>
      <c r="B273">
        <v>652</v>
      </c>
      <c r="C273">
        <f t="shared" si="66"/>
        <v>55.073609421796846</v>
      </c>
      <c r="D273">
        <f t="shared" si="67"/>
        <v>285.50370012621784</v>
      </c>
      <c r="E273">
        <f t="shared" si="70"/>
        <v>596.92639057820315</v>
      </c>
      <c r="F273">
        <f t="shared" si="71"/>
        <v>211.16098924380591</v>
      </c>
      <c r="G273">
        <f t="shared" si="71"/>
        <v>348.88381889309869</v>
      </c>
      <c r="H273">
        <f t="shared" si="71"/>
        <v>2.073225959980137</v>
      </c>
      <c r="I273">
        <f t="shared" si="71"/>
        <v>0</v>
      </c>
      <c r="J273">
        <f t="shared" si="68"/>
        <v>1.565781875263519E-15</v>
      </c>
      <c r="K273">
        <f t="shared" si="65"/>
        <v>4.9591862630536997E-11</v>
      </c>
      <c r="L273">
        <f t="shared" si="65"/>
        <v>2.0948825999988795E-7</v>
      </c>
      <c r="M273">
        <f t="shared" si="68"/>
        <v>0</v>
      </c>
      <c r="N273">
        <f t="shared" si="75"/>
        <v>1.5309489651897127E-22</v>
      </c>
      <c r="O273">
        <f t="shared" si="75"/>
        <v>3.5450698595433983E-17</v>
      </c>
      <c r="P273">
        <f t="shared" si="75"/>
        <v>2.0248146027199302E-12</v>
      </c>
      <c r="Q273">
        <f t="shared" si="75"/>
        <v>0</v>
      </c>
      <c r="R273">
        <f t="shared" si="72"/>
        <v>562.11803430642465</v>
      </c>
      <c r="S273">
        <f t="shared" si="69"/>
        <v>34.808356271778507</v>
      </c>
      <c r="T273">
        <f t="shared" si="73"/>
        <v>1211.6216663430621</v>
      </c>
    </row>
    <row r="274" spans="1:20" x14ac:dyDescent="0.25">
      <c r="A274">
        <f t="shared" si="74"/>
        <v>955.09999999998809</v>
      </c>
      <c r="B274">
        <v>621</v>
      </c>
      <c r="C274">
        <f t="shared" si="66"/>
        <v>54.980552176926722</v>
      </c>
      <c r="D274">
        <f t="shared" si="67"/>
        <v>285.45370012621788</v>
      </c>
      <c r="E274">
        <f t="shared" si="70"/>
        <v>566.01944782307328</v>
      </c>
      <c r="F274">
        <f t="shared" si="71"/>
        <v>217.40382552870844</v>
      </c>
      <c r="G274">
        <f t="shared" si="71"/>
        <v>333.77850102173647</v>
      </c>
      <c r="H274">
        <f t="shared" si="71"/>
        <v>1.8017582135132122</v>
      </c>
      <c r="I274">
        <f t="shared" si="71"/>
        <v>0</v>
      </c>
      <c r="J274">
        <f t="shared" si="68"/>
        <v>2.3695710542763031E-15</v>
      </c>
      <c r="K274">
        <f t="shared" si="65"/>
        <v>7.0784402988901435E-11</v>
      </c>
      <c r="L274">
        <f t="shared" si="65"/>
        <v>2.7696303362660893E-7</v>
      </c>
      <c r="M274">
        <f t="shared" si="68"/>
        <v>0</v>
      </c>
      <c r="N274">
        <f t="shared" si="75"/>
        <v>2.5076899123662026E-22</v>
      </c>
      <c r="O274">
        <f t="shared" si="75"/>
        <v>5.4767963945424793E-17</v>
      </c>
      <c r="P274">
        <f t="shared" si="75"/>
        <v>2.8974905423327546E-12</v>
      </c>
      <c r="Q274">
        <f t="shared" si="75"/>
        <v>0</v>
      </c>
      <c r="R274">
        <f t="shared" si="72"/>
        <v>552.98408504099496</v>
      </c>
      <c r="S274">
        <f t="shared" si="69"/>
        <v>13.035362782078323</v>
      </c>
      <c r="T274">
        <f t="shared" si="73"/>
        <v>169.92068286039273</v>
      </c>
    </row>
    <row r="275" spans="1:20" x14ac:dyDescent="0.25">
      <c r="A275">
        <f t="shared" si="74"/>
        <v>955.14999999998804</v>
      </c>
      <c r="B275">
        <v>606</v>
      </c>
      <c r="C275">
        <f t="shared" si="66"/>
        <v>54.887494932056825</v>
      </c>
      <c r="D275">
        <f t="shared" si="67"/>
        <v>285.40370012621793</v>
      </c>
      <c r="E275">
        <f t="shared" si="70"/>
        <v>551.11250506794318</v>
      </c>
      <c r="F275">
        <f t="shared" si="71"/>
        <v>223.17855100760266</v>
      </c>
      <c r="G275">
        <f t="shared" si="71"/>
        <v>318.3960492104431</v>
      </c>
      <c r="H275">
        <f t="shared" si="71"/>
        <v>1.561270524266136</v>
      </c>
      <c r="I275">
        <f t="shared" si="71"/>
        <v>0</v>
      </c>
      <c r="J275">
        <f t="shared" si="68"/>
        <v>3.5776445637084346E-15</v>
      </c>
      <c r="K275">
        <f t="shared" si="65"/>
        <v>1.0079841604963893E-10</v>
      </c>
      <c r="L275">
        <f t="shared" si="65"/>
        <v>3.6531954360889533E-7</v>
      </c>
      <c r="M275">
        <f t="shared" si="68"/>
        <v>0</v>
      </c>
      <c r="N275">
        <f t="shared" si="75"/>
        <v>4.0980375484910446E-22</v>
      </c>
      <c r="O275">
        <f t="shared" si="75"/>
        <v>8.4414562691659567E-17</v>
      </c>
      <c r="P275">
        <f t="shared" si="75"/>
        <v>4.1366404170727742E-12</v>
      </c>
      <c r="Q275">
        <f t="shared" si="75"/>
        <v>0</v>
      </c>
      <c r="R275">
        <f t="shared" si="72"/>
        <v>543.13587110773642</v>
      </c>
      <c r="S275">
        <f t="shared" si="69"/>
        <v>7.9766339602067546</v>
      </c>
      <c r="T275">
        <f t="shared" si="73"/>
        <v>63.626689335123693</v>
      </c>
    </row>
    <row r="276" spans="1:20" x14ac:dyDescent="0.25">
      <c r="A276">
        <f t="shared" si="74"/>
        <v>955.19999999998799</v>
      </c>
      <c r="B276">
        <v>614</v>
      </c>
      <c r="C276">
        <f t="shared" si="66"/>
        <v>54.794437687186928</v>
      </c>
      <c r="D276">
        <f t="shared" si="67"/>
        <v>285.35370012621797</v>
      </c>
      <c r="E276">
        <f t="shared" si="70"/>
        <v>559.20556231281307</v>
      </c>
      <c r="F276">
        <f t="shared" si="71"/>
        <v>228.43860696183</v>
      </c>
      <c r="G276">
        <f t="shared" si="71"/>
        <v>302.83687656354834</v>
      </c>
      <c r="H276">
        <f t="shared" si="71"/>
        <v>1.3489367558459284</v>
      </c>
      <c r="I276">
        <f t="shared" si="71"/>
        <v>0</v>
      </c>
      <c r="J276">
        <f t="shared" si="68"/>
        <v>5.3890675590022135E-15</v>
      </c>
      <c r="K276">
        <f t="shared" si="65"/>
        <v>1.4320521143594532E-10</v>
      </c>
      <c r="L276">
        <f t="shared" si="65"/>
        <v>4.8074301894526663E-7</v>
      </c>
      <c r="M276">
        <f t="shared" si="68"/>
        <v>0</v>
      </c>
      <c r="N276">
        <f t="shared" si="75"/>
        <v>6.6813929542989716E-22</v>
      </c>
      <c r="O276">
        <f t="shared" si="75"/>
        <v>1.2980670771411971E-16</v>
      </c>
      <c r="P276">
        <f t="shared" si="75"/>
        <v>5.8919967118100131E-12</v>
      </c>
      <c r="Q276">
        <f t="shared" si="75"/>
        <v>0</v>
      </c>
      <c r="R276">
        <f t="shared" si="72"/>
        <v>532.62442076211642</v>
      </c>
      <c r="S276">
        <f t="shared" si="69"/>
        <v>26.581141550696657</v>
      </c>
      <c r="T276">
        <f t="shared" si="73"/>
        <v>706.55708613817228</v>
      </c>
    </row>
    <row r="277" spans="1:20" x14ac:dyDescent="0.25">
      <c r="A277">
        <f t="shared" si="74"/>
        <v>955.24999999998795</v>
      </c>
      <c r="B277">
        <v>590</v>
      </c>
      <c r="C277">
        <f t="shared" si="66"/>
        <v>54.701380442317031</v>
      </c>
      <c r="D277">
        <f t="shared" si="67"/>
        <v>285.30370012621802</v>
      </c>
      <c r="E277">
        <f t="shared" si="70"/>
        <v>535.29861955768297</v>
      </c>
      <c r="F277">
        <f t="shared" si="71"/>
        <v>233.14082582950525</v>
      </c>
      <c r="G277">
        <f t="shared" si="71"/>
        <v>287.19814078925646</v>
      </c>
      <c r="H277">
        <f t="shared" si="71"/>
        <v>1.1620820533326006</v>
      </c>
      <c r="I277">
        <f t="shared" si="71"/>
        <v>0</v>
      </c>
      <c r="J277">
        <f t="shared" si="68"/>
        <v>8.0987696306815243E-15</v>
      </c>
      <c r="K277">
        <f t="shared" si="65"/>
        <v>2.0297984618220797E-10</v>
      </c>
      <c r="L277">
        <f t="shared" si="65"/>
        <v>6.3116374940127624E-7</v>
      </c>
      <c r="M277">
        <f t="shared" si="68"/>
        <v>0</v>
      </c>
      <c r="N277">
        <f t="shared" si="75"/>
        <v>1.0867936124871945E-21</v>
      </c>
      <c r="O277">
        <f t="shared" si="75"/>
        <v>1.9914338099909458E-16</v>
      </c>
      <c r="P277">
        <f t="shared" si="75"/>
        <v>8.3727129423329775E-12</v>
      </c>
      <c r="Q277">
        <f t="shared" si="75"/>
        <v>0</v>
      </c>
      <c r="R277">
        <f t="shared" si="72"/>
        <v>521.50104930346936</v>
      </c>
      <c r="S277">
        <f t="shared" si="69"/>
        <v>13.79757025421361</v>
      </c>
      <c r="T277">
        <f t="shared" si="73"/>
        <v>190.37294491996025</v>
      </c>
    </row>
    <row r="278" spans="1:20" x14ac:dyDescent="0.25">
      <c r="A278">
        <f t="shared" si="74"/>
        <v>955.2999999999879</v>
      </c>
      <c r="B278">
        <v>576</v>
      </c>
      <c r="C278">
        <f t="shared" si="66"/>
        <v>54.608323197447135</v>
      </c>
      <c r="D278">
        <f t="shared" si="67"/>
        <v>285.25370012621806</v>
      </c>
      <c r="E278">
        <f t="shared" si="70"/>
        <v>521.39167680255287</v>
      </c>
      <c r="F278">
        <f t="shared" si="71"/>
        <v>237.24602007998976</v>
      </c>
      <c r="G278">
        <f t="shared" si="71"/>
        <v>271.57279860986824</v>
      </c>
      <c r="H278">
        <f t="shared" si="71"/>
        <v>0.99819129393025718</v>
      </c>
      <c r="I278">
        <f t="shared" si="71"/>
        <v>0</v>
      </c>
      <c r="J278">
        <f t="shared" si="68"/>
        <v>1.2142649081797986E-14</v>
      </c>
      <c r="K278">
        <f t="shared" si="65"/>
        <v>2.8703575350354304E-10</v>
      </c>
      <c r="L278">
        <f t="shared" si="65"/>
        <v>8.2672313191340402E-7</v>
      </c>
      <c r="M278">
        <f t="shared" si="68"/>
        <v>0</v>
      </c>
      <c r="N278">
        <f t="shared" si="75"/>
        <v>1.7636650988083457E-21</v>
      </c>
      <c r="O278">
        <f t="shared" si="75"/>
        <v>3.0480606081864113E-16</v>
      </c>
      <c r="P278">
        <f t="shared" si="75"/>
        <v>1.1870223294150374E-11</v>
      </c>
      <c r="Q278">
        <f t="shared" si="75"/>
        <v>0</v>
      </c>
      <c r="R278">
        <f t="shared" si="72"/>
        <v>509.8170108108103</v>
      </c>
      <c r="S278">
        <f t="shared" si="69"/>
        <v>11.574665991742563</v>
      </c>
      <c r="T278">
        <f t="shared" si="73"/>
        <v>133.97289282040185</v>
      </c>
    </row>
    <row r="279" spans="1:20" x14ac:dyDescent="0.25">
      <c r="A279">
        <f t="shared" si="74"/>
        <v>955.34999999998786</v>
      </c>
      <c r="B279">
        <v>534</v>
      </c>
      <c r="C279">
        <f t="shared" si="66"/>
        <v>54.515265952577238</v>
      </c>
      <c r="D279">
        <f t="shared" si="67"/>
        <v>285.20370012621811</v>
      </c>
      <c r="E279">
        <f t="shared" si="70"/>
        <v>479.48473404742276</v>
      </c>
      <c r="F279">
        <f t="shared" si="71"/>
        <v>240.71952547843603</v>
      </c>
      <c r="G279">
        <f t="shared" si="71"/>
        <v>256.04876726238325</v>
      </c>
      <c r="H279">
        <f t="shared" si="71"/>
        <v>0.85491421634109732</v>
      </c>
      <c r="I279">
        <f t="shared" si="71"/>
        <v>0</v>
      </c>
      <c r="J279">
        <f t="shared" si="68"/>
        <v>1.8163386476987297E-14</v>
      </c>
      <c r="K279">
        <f t="shared" si="65"/>
        <v>4.0495620194364318E-10</v>
      </c>
      <c r="L279">
        <f t="shared" si="65"/>
        <v>1.0803565580108164E-6</v>
      </c>
      <c r="M279">
        <f t="shared" si="68"/>
        <v>0</v>
      </c>
      <c r="N279">
        <f t="shared" si="75"/>
        <v>2.8554472737725191E-21</v>
      </c>
      <c r="O279">
        <f t="shared" si="75"/>
        <v>4.6544707083825685E-16</v>
      </c>
      <c r="P279">
        <f t="shared" si="75"/>
        <v>1.6789608007911751E-11</v>
      </c>
      <c r="Q279">
        <f t="shared" si="75"/>
        <v>0</v>
      </c>
      <c r="R279">
        <f t="shared" si="72"/>
        <v>497.6232080379387</v>
      </c>
      <c r="S279">
        <f t="shared" si="69"/>
        <v>-18.138473990515934</v>
      </c>
      <c r="T279">
        <f t="shared" si="73"/>
        <v>329.00423870462299</v>
      </c>
    </row>
    <row r="280" spans="1:20" x14ac:dyDescent="0.25">
      <c r="A280">
        <f t="shared" si="74"/>
        <v>955.39999999998781</v>
      </c>
      <c r="B280">
        <v>524</v>
      </c>
      <c r="C280">
        <f t="shared" si="66"/>
        <v>54.422208707707114</v>
      </c>
      <c r="D280">
        <f t="shared" si="67"/>
        <v>285.15370012621815</v>
      </c>
      <c r="E280">
        <f t="shared" si="70"/>
        <v>469.57779129229289</v>
      </c>
      <c r="F280">
        <f t="shared" si="71"/>
        <v>243.53168821719009</v>
      </c>
      <c r="G280">
        <f t="shared" si="71"/>
        <v>240.70820183127137</v>
      </c>
      <c r="H280">
        <f t="shared" si="71"/>
        <v>0.73006760506450374</v>
      </c>
      <c r="I280">
        <f t="shared" si="71"/>
        <v>0</v>
      </c>
      <c r="J280">
        <f t="shared" si="68"/>
        <v>2.7106234087093428E-14</v>
      </c>
      <c r="K280">
        <f t="shared" si="65"/>
        <v>5.6999243792789688E-10</v>
      </c>
      <c r="L280">
        <f t="shared" si="65"/>
        <v>1.4085203198213165E-6</v>
      </c>
      <c r="M280">
        <f t="shared" si="68"/>
        <v>0</v>
      </c>
      <c r="N280">
        <f t="shared" si="75"/>
        <v>4.6123382676609843E-21</v>
      </c>
      <c r="O280">
        <f t="shared" si="75"/>
        <v>7.0909755149363138E-16</v>
      </c>
      <c r="P280">
        <f t="shared" si="75"/>
        <v>2.3692517259187691E-11</v>
      </c>
      <c r="Q280">
        <f t="shared" si="75"/>
        <v>0</v>
      </c>
      <c r="R280">
        <f t="shared" si="72"/>
        <v>484.96995906263999</v>
      </c>
      <c r="S280">
        <f t="shared" si="69"/>
        <v>-15.3921677703471</v>
      </c>
      <c r="T280">
        <f t="shared" si="73"/>
        <v>236.91882867051203</v>
      </c>
    </row>
    <row r="281" spans="1:20" x14ac:dyDescent="0.25">
      <c r="A281">
        <f t="shared" si="74"/>
        <v>955.44999999998777</v>
      </c>
      <c r="B281">
        <v>505</v>
      </c>
      <c r="C281">
        <f t="shared" si="66"/>
        <v>54.329151462837217</v>
      </c>
      <c r="D281">
        <f t="shared" si="67"/>
        <v>285.1037001262182</v>
      </c>
      <c r="E281">
        <f t="shared" si="70"/>
        <v>450.67084853716278</v>
      </c>
      <c r="F281">
        <f t="shared" si="71"/>
        <v>245.65828634436207</v>
      </c>
      <c r="G281">
        <f t="shared" si="71"/>
        <v>225.62689439630367</v>
      </c>
      <c r="H281">
        <f t="shared" si="71"/>
        <v>0.6216349090139317</v>
      </c>
      <c r="I281">
        <f t="shared" si="71"/>
        <v>0</v>
      </c>
      <c r="J281">
        <f t="shared" si="68"/>
        <v>4.0358082727672079E-14</v>
      </c>
      <c r="K281">
        <f t="shared" si="65"/>
        <v>8.0042217944885484E-10</v>
      </c>
      <c r="L281">
        <f t="shared" si="65"/>
        <v>1.832095473842654E-6</v>
      </c>
      <c r="M281">
        <f t="shared" si="68"/>
        <v>0</v>
      </c>
      <c r="N281">
        <f t="shared" si="75"/>
        <v>7.4328802743475293E-21</v>
      </c>
      <c r="O281">
        <f t="shared" si="75"/>
        <v>1.0777813171342213E-15</v>
      </c>
      <c r="P281">
        <f t="shared" si="75"/>
        <v>3.3355759643211886E-11</v>
      </c>
      <c r="Q281">
        <f t="shared" si="75"/>
        <v>0</v>
      </c>
      <c r="R281">
        <f t="shared" si="72"/>
        <v>471.90681748260897</v>
      </c>
      <c r="S281">
        <f t="shared" si="69"/>
        <v>-21.235968945446189</v>
      </c>
      <c r="T281">
        <f t="shared" si="73"/>
        <v>450.96637705195491</v>
      </c>
    </row>
    <row r="282" spans="1:20" x14ac:dyDescent="0.25">
      <c r="A282">
        <f t="shared" si="74"/>
        <v>955.49999999998772</v>
      </c>
      <c r="B282">
        <v>448</v>
      </c>
      <c r="C282">
        <f t="shared" si="66"/>
        <v>54.23609421796732</v>
      </c>
      <c r="D282">
        <f t="shared" si="67"/>
        <v>285.05370012621825</v>
      </c>
      <c r="E282">
        <f t="shared" si="70"/>
        <v>393.76390578203268</v>
      </c>
      <c r="F282">
        <f t="shared" si="71"/>
        <v>247.08087711474931</v>
      </c>
      <c r="G282">
        <f t="shared" si="71"/>
        <v>210.87379823387761</v>
      </c>
      <c r="H282">
        <f t="shared" si="71"/>
        <v>0.52776366839590272</v>
      </c>
      <c r="I282">
        <f t="shared" si="71"/>
        <v>0</v>
      </c>
      <c r="J282">
        <f t="shared" si="68"/>
        <v>5.9948848968209788E-14</v>
      </c>
      <c r="K282">
        <f t="shared" si="65"/>
        <v>1.1213937097735293E-9</v>
      </c>
      <c r="L282">
        <f t="shared" si="65"/>
        <v>2.3775084435500411E-6</v>
      </c>
      <c r="M282">
        <f t="shared" si="68"/>
        <v>0</v>
      </c>
      <c r="N282">
        <f t="shared" si="75"/>
        <v>1.195039072586737E-20</v>
      </c>
      <c r="O282">
        <f t="shared" si="75"/>
        <v>1.6343471021010414E-15</v>
      </c>
      <c r="P282">
        <f t="shared" si="75"/>
        <v>4.6851062760907203E-11</v>
      </c>
      <c r="Q282">
        <f t="shared" si="75"/>
        <v>0</v>
      </c>
      <c r="R282">
        <f t="shared" si="72"/>
        <v>458.48244139569954</v>
      </c>
      <c r="S282">
        <f t="shared" si="69"/>
        <v>-64.718535613666859</v>
      </c>
      <c r="T282">
        <f t="shared" si="73"/>
        <v>4188.4888519774659</v>
      </c>
    </row>
    <row r="283" spans="1:20" x14ac:dyDescent="0.25">
      <c r="A283">
        <f t="shared" si="74"/>
        <v>955.54999999998768</v>
      </c>
      <c r="B283">
        <v>490</v>
      </c>
      <c r="C283">
        <f t="shared" si="66"/>
        <v>54.143036973097423</v>
      </c>
      <c r="D283">
        <f t="shared" si="67"/>
        <v>285.00370012621829</v>
      </c>
      <c r="E283">
        <f t="shared" si="70"/>
        <v>435.85696302690258</v>
      </c>
      <c r="F283">
        <f t="shared" si="71"/>
        <v>247.78706329688998</v>
      </c>
      <c r="G283">
        <f t="shared" si="71"/>
        <v>196.51067764922121</v>
      </c>
      <c r="H283">
        <f t="shared" si="71"/>
        <v>0.44676111106715882</v>
      </c>
      <c r="I283">
        <f t="shared" si="71"/>
        <v>0</v>
      </c>
      <c r="J283">
        <f t="shared" si="68"/>
        <v>8.8842373528677134E-14</v>
      </c>
      <c r="K283">
        <f t="shared" si="65"/>
        <v>1.5674225773363044E-9</v>
      </c>
      <c r="L283">
        <f t="shared" si="65"/>
        <v>3.0781162326640673E-6</v>
      </c>
      <c r="M283">
        <f t="shared" si="68"/>
        <v>0</v>
      </c>
      <c r="N283">
        <f t="shared" si="75"/>
        <v>1.9168849768835738E-20</v>
      </c>
      <c r="O283">
        <f t="shared" si="75"/>
        <v>2.4725604867569597E-15</v>
      </c>
      <c r="P283">
        <f t="shared" si="75"/>
        <v>6.5653372341233505E-11</v>
      </c>
      <c r="Q283">
        <f t="shared" si="75"/>
        <v>0</v>
      </c>
      <c r="R283">
        <f t="shared" si="72"/>
        <v>444.74450513692767</v>
      </c>
      <c r="S283">
        <f t="shared" si="69"/>
        <v>-8.8875421100250946</v>
      </c>
      <c r="T283">
        <f t="shared" si="73"/>
        <v>78.988404757469311</v>
      </c>
    </row>
    <row r="284" spans="1:20" x14ac:dyDescent="0.25">
      <c r="A284">
        <f t="shared" si="74"/>
        <v>955.59999999998763</v>
      </c>
      <c r="B284">
        <v>458</v>
      </c>
      <c r="C284">
        <f t="shared" si="66"/>
        <v>54.049979728227527</v>
      </c>
      <c r="D284">
        <f t="shared" si="67"/>
        <v>284.95370012621834</v>
      </c>
      <c r="E284">
        <f t="shared" si="70"/>
        <v>403.95002027177247</v>
      </c>
      <c r="F284">
        <f t="shared" si="71"/>
        <v>247.77067305805679</v>
      </c>
      <c r="G284">
        <f t="shared" si="71"/>
        <v>182.5918815019246</v>
      </c>
      <c r="H284">
        <f t="shared" si="71"/>
        <v>0.37708826093797071</v>
      </c>
      <c r="I284">
        <f t="shared" si="71"/>
        <v>0</v>
      </c>
      <c r="J284">
        <f t="shared" si="68"/>
        <v>1.3135555311740178E-13</v>
      </c>
      <c r="K284">
        <f t="shared" si="65"/>
        <v>2.1857629571645109E-9</v>
      </c>
      <c r="L284">
        <f t="shared" si="65"/>
        <v>3.9759136475279501E-6</v>
      </c>
      <c r="M284">
        <f t="shared" si="68"/>
        <v>0</v>
      </c>
      <c r="N284">
        <f t="shared" si="75"/>
        <v>3.0676017963524997E-20</v>
      </c>
      <c r="O284">
        <f t="shared" si="75"/>
        <v>3.731973343113716E-15</v>
      </c>
      <c r="P284">
        <f t="shared" si="75"/>
        <v>9.1787514970104407E-11</v>
      </c>
      <c r="Q284">
        <f t="shared" si="75"/>
        <v>0</v>
      </c>
      <c r="R284">
        <f t="shared" si="72"/>
        <v>430.73964679911069</v>
      </c>
      <c r="S284">
        <f t="shared" si="69"/>
        <v>-26.789626527338214</v>
      </c>
      <c r="T284">
        <f t="shared" si="73"/>
        <v>717.68408947426337</v>
      </c>
    </row>
    <row r="285" spans="1:20" x14ac:dyDescent="0.25">
      <c r="A285">
        <f t="shared" si="74"/>
        <v>955.64999999998759</v>
      </c>
      <c r="B285">
        <v>425</v>
      </c>
      <c r="C285">
        <f t="shared" si="66"/>
        <v>53.95692248335763</v>
      </c>
      <c r="D285">
        <f t="shared" si="67"/>
        <v>284.90370012621838</v>
      </c>
      <c r="E285">
        <f t="shared" si="70"/>
        <v>371.04307751664237</v>
      </c>
      <c r="F285">
        <f t="shared" si="71"/>
        <v>247.03184977654121</v>
      </c>
      <c r="G285">
        <f t="shared" si="71"/>
        <v>169.16423617322775</v>
      </c>
      <c r="H285">
        <f t="shared" si="71"/>
        <v>0.31735287774295851</v>
      </c>
      <c r="I285">
        <f t="shared" si="71"/>
        <v>0</v>
      </c>
      <c r="J285">
        <f t="shared" si="68"/>
        <v>1.9376070381807323E-13</v>
      </c>
      <c r="K285">
        <f t="shared" si="65"/>
        <v>3.0409480857156138E-9</v>
      </c>
      <c r="L285">
        <f t="shared" si="65"/>
        <v>5.1236310951125395E-6</v>
      </c>
      <c r="M285">
        <f t="shared" si="68"/>
        <v>0</v>
      </c>
      <c r="N285">
        <f t="shared" si="75"/>
        <v>4.8976855027736373E-20</v>
      </c>
      <c r="O285">
        <f t="shared" si="75"/>
        <v>5.6197775154203363E-15</v>
      </c>
      <c r="P285">
        <f t="shared" si="75"/>
        <v>1.2802629168608798E-10</v>
      </c>
      <c r="Q285">
        <f t="shared" si="75"/>
        <v>0</v>
      </c>
      <c r="R285">
        <f t="shared" si="72"/>
        <v>416.51344395431215</v>
      </c>
      <c r="S285">
        <f t="shared" si="69"/>
        <v>-45.470366437669782</v>
      </c>
      <c r="T285">
        <f t="shared" si="73"/>
        <v>2067.5542239759666</v>
      </c>
    </row>
    <row r="286" spans="1:20" x14ac:dyDescent="0.25">
      <c r="A286">
        <f t="shared" si="74"/>
        <v>955.69999999998754</v>
      </c>
      <c r="B286">
        <v>438</v>
      </c>
      <c r="C286">
        <f t="shared" si="66"/>
        <v>53.863865238487506</v>
      </c>
      <c r="D286">
        <f t="shared" si="67"/>
        <v>284.85370012621843</v>
      </c>
      <c r="E286">
        <f t="shared" si="70"/>
        <v>384.13613476151249</v>
      </c>
      <c r="F286">
        <f t="shared" si="71"/>
        <v>245.57704995328095</v>
      </c>
      <c r="G286">
        <f t="shared" si="71"/>
        <v>156.26705165615169</v>
      </c>
      <c r="H286">
        <f t="shared" si="71"/>
        <v>0.26630152090433523</v>
      </c>
      <c r="I286">
        <f t="shared" si="71"/>
        <v>0</v>
      </c>
      <c r="J286">
        <f t="shared" si="68"/>
        <v>2.8514906389439358E-13</v>
      </c>
      <c r="K286">
        <f t="shared" si="65"/>
        <v>4.2208890022982853E-9</v>
      </c>
      <c r="L286">
        <f t="shared" si="65"/>
        <v>6.587304556421933E-6</v>
      </c>
      <c r="M286">
        <f t="shared" si="68"/>
        <v>0</v>
      </c>
      <c r="N286">
        <f t="shared" si="75"/>
        <v>7.8013863462834431E-20</v>
      </c>
      <c r="O286">
        <f t="shared" si="75"/>
        <v>8.4428426000926147E-15</v>
      </c>
      <c r="P286">
        <f t="shared" si="75"/>
        <v>1.7815733247012179E-10</v>
      </c>
      <c r="Q286">
        <f t="shared" si="75"/>
        <v>0</v>
      </c>
      <c r="R286">
        <f t="shared" si="72"/>
        <v>402.11040972204086</v>
      </c>
      <c r="S286">
        <f t="shared" si="69"/>
        <v>-17.974274960528362</v>
      </c>
      <c r="T286">
        <f t="shared" si="73"/>
        <v>323.07456035667684</v>
      </c>
    </row>
    <row r="287" spans="1:20" x14ac:dyDescent="0.25">
      <c r="A287">
        <f t="shared" si="74"/>
        <v>955.74999999998749</v>
      </c>
      <c r="B287">
        <v>421</v>
      </c>
      <c r="C287">
        <f t="shared" si="66"/>
        <v>53.770807993617609</v>
      </c>
      <c r="D287">
        <f t="shared" si="67"/>
        <v>284.80370012621847</v>
      </c>
      <c r="E287">
        <f t="shared" si="70"/>
        <v>367.22919200638239</v>
      </c>
      <c r="F287">
        <f t="shared" si="71"/>
        <v>243.41894926537532</v>
      </c>
      <c r="G287">
        <f t="shared" si="71"/>
        <v>143.93223266472017</v>
      </c>
      <c r="H287">
        <f t="shared" si="71"/>
        <v>0.22281100141667862</v>
      </c>
      <c r="I287">
        <f t="shared" si="71"/>
        <v>0</v>
      </c>
      <c r="J287">
        <f t="shared" si="68"/>
        <v>4.1866550348830506E-13</v>
      </c>
      <c r="K287">
        <f t="shared" si="65"/>
        <v>5.8450447179309246E-9</v>
      </c>
      <c r="L287">
        <f t="shared" si="65"/>
        <v>8.4494144743247056E-6</v>
      </c>
      <c r="M287">
        <f t="shared" si="68"/>
        <v>0</v>
      </c>
      <c r="N287">
        <f t="shared" si="75"/>
        <v>1.2397715290313698E-19</v>
      </c>
      <c r="O287">
        <f t="shared" si="75"/>
        <v>1.2654565680319067E-14</v>
      </c>
      <c r="P287">
        <f t="shared" si="75"/>
        <v>2.4734162953149236E-10</v>
      </c>
      <c r="Q287">
        <f t="shared" si="75"/>
        <v>0</v>
      </c>
      <c r="R287">
        <f t="shared" si="72"/>
        <v>387.57400138701939</v>
      </c>
      <c r="S287">
        <f t="shared" si="69"/>
        <v>-20.344809380637003</v>
      </c>
      <c r="T287">
        <f t="shared" si="73"/>
        <v>413.91126873445535</v>
      </c>
    </row>
    <row r="288" spans="1:20" x14ac:dyDescent="0.25">
      <c r="A288">
        <f t="shared" si="74"/>
        <v>955.79999999998745</v>
      </c>
      <c r="B288">
        <v>417</v>
      </c>
      <c r="C288">
        <f t="shared" si="66"/>
        <v>53.677750748747712</v>
      </c>
      <c r="D288">
        <f t="shared" si="67"/>
        <v>284.75370012621852</v>
      </c>
      <c r="E288">
        <f t="shared" si="70"/>
        <v>363.32224925125229</v>
      </c>
      <c r="F288">
        <f t="shared" si="71"/>
        <v>240.57625867340926</v>
      </c>
      <c r="G288">
        <f t="shared" si="71"/>
        <v>132.1844851816478</v>
      </c>
      <c r="H288">
        <f t="shared" si="71"/>
        <v>0.18587945572031167</v>
      </c>
      <c r="I288">
        <f t="shared" si="71"/>
        <v>0</v>
      </c>
      <c r="J288">
        <f t="shared" si="68"/>
        <v>6.1326952928268279E-13</v>
      </c>
      <c r="K288">
        <f t="shared" si="65"/>
        <v>8.0753383077860689E-9</v>
      </c>
      <c r="L288">
        <f t="shared" si="65"/>
        <v>1.0812707796005507E-5</v>
      </c>
      <c r="M288">
        <f t="shared" si="68"/>
        <v>0</v>
      </c>
      <c r="N288">
        <f t="shared" si="75"/>
        <v>1.9656243002325489E-19</v>
      </c>
      <c r="O288">
        <f t="shared" si="75"/>
        <v>1.8923208595354521E-14</v>
      </c>
      <c r="P288">
        <f t="shared" si="75"/>
        <v>3.425939702133408E-10</v>
      </c>
      <c r="Q288">
        <f t="shared" si="75"/>
        <v>0</v>
      </c>
      <c r="R288">
        <f t="shared" si="72"/>
        <v>372.94663413190375</v>
      </c>
      <c r="S288">
        <f t="shared" si="69"/>
        <v>-9.624384880651462</v>
      </c>
      <c r="T288">
        <f t="shared" si="73"/>
        <v>92.628784330912453</v>
      </c>
    </row>
    <row r="289" spans="1:20" x14ac:dyDescent="0.25">
      <c r="A289">
        <f t="shared" si="74"/>
        <v>955.8499999999874</v>
      </c>
      <c r="B289">
        <v>404</v>
      </c>
      <c r="C289">
        <f t="shared" si="66"/>
        <v>53.584693503877816</v>
      </c>
      <c r="D289">
        <f t="shared" si="67"/>
        <v>284.70370012621856</v>
      </c>
      <c r="E289">
        <f t="shared" si="70"/>
        <v>350.41530649612218</v>
      </c>
      <c r="F289">
        <f t="shared" si="71"/>
        <v>237.07345431390732</v>
      </c>
      <c r="G289">
        <f t="shared" si="71"/>
        <v>121.04160771001969</v>
      </c>
      <c r="H289">
        <f t="shared" si="71"/>
        <v>0.15461724530563531</v>
      </c>
      <c r="I289">
        <f t="shared" si="71"/>
        <v>0</v>
      </c>
      <c r="J289">
        <f t="shared" si="68"/>
        <v>8.9624052415907874E-13</v>
      </c>
      <c r="K289">
        <f t="shared" si="65"/>
        <v>1.1130702991315305E-8</v>
      </c>
      <c r="L289">
        <f t="shared" si="65"/>
        <v>1.3804837541330974E-5</v>
      </c>
      <c r="M289">
        <f t="shared" si="68"/>
        <v>0</v>
      </c>
      <c r="N289">
        <f t="shared" si="75"/>
        <v>3.1091977687485198E-19</v>
      </c>
      <c r="O289">
        <f t="shared" si="75"/>
        <v>2.8231326858246751E-14</v>
      </c>
      <c r="P289">
        <f t="shared" si="75"/>
        <v>4.7342500589178121E-10</v>
      </c>
      <c r="Q289">
        <f t="shared" si="75"/>
        <v>0</v>
      </c>
      <c r="R289">
        <f t="shared" si="72"/>
        <v>358.26969308567521</v>
      </c>
      <c r="S289">
        <f t="shared" si="69"/>
        <v>-7.8543865895530303</v>
      </c>
      <c r="T289">
        <f t="shared" si="73"/>
        <v>61.691388698150483</v>
      </c>
    </row>
    <row r="290" spans="1:20" x14ac:dyDescent="0.25">
      <c r="A290">
        <f t="shared" si="74"/>
        <v>955.89999999998736</v>
      </c>
      <c r="B290">
        <v>369</v>
      </c>
      <c r="C290">
        <f t="shared" si="66"/>
        <v>53.491636259007919</v>
      </c>
      <c r="D290">
        <f t="shared" si="67"/>
        <v>284.65370012621861</v>
      </c>
      <c r="E290">
        <f t="shared" si="70"/>
        <v>315.50836374099208</v>
      </c>
      <c r="F290">
        <f t="shared" si="71"/>
        <v>232.9404266303882</v>
      </c>
      <c r="G290">
        <f t="shared" si="71"/>
        <v>110.51485566854947</v>
      </c>
      <c r="H290">
        <f t="shared" si="71"/>
        <v>0.12823785607111257</v>
      </c>
      <c r="I290">
        <f t="shared" si="71"/>
        <v>0</v>
      </c>
      <c r="J290">
        <f t="shared" si="68"/>
        <v>1.306732666348384E-12</v>
      </c>
      <c r="K290">
        <f t="shared" si="65"/>
        <v>1.5306413585163574E-8</v>
      </c>
      <c r="L290">
        <f t="shared" si="65"/>
        <v>1.7583977305271996E-5</v>
      </c>
      <c r="M290">
        <f t="shared" si="68"/>
        <v>0</v>
      </c>
      <c r="N290">
        <f t="shared" si="75"/>
        <v>4.9066509395948519E-19</v>
      </c>
      <c r="O290">
        <f t="shared" si="75"/>
        <v>4.2020071282011021E-14</v>
      </c>
      <c r="P290">
        <f t="shared" si="75"/>
        <v>6.5269705416640775E-10</v>
      </c>
      <c r="Q290">
        <f t="shared" si="75"/>
        <v>0</v>
      </c>
      <c r="R290">
        <f t="shared" si="72"/>
        <v>343.58353775494652</v>
      </c>
      <c r="S290">
        <f t="shared" si="69"/>
        <v>-28.075174013954438</v>
      </c>
      <c r="T290">
        <f t="shared" si="73"/>
        <v>788.21539591382259</v>
      </c>
    </row>
    <row r="291" spans="1:20" x14ac:dyDescent="0.25">
      <c r="A291">
        <f t="shared" si="74"/>
        <v>955.94999999998731</v>
      </c>
      <c r="B291">
        <v>364</v>
      </c>
      <c r="C291">
        <f t="shared" si="66"/>
        <v>53.398579014138022</v>
      </c>
      <c r="D291">
        <f t="shared" si="67"/>
        <v>284.60370012621865</v>
      </c>
      <c r="E291">
        <f t="shared" si="70"/>
        <v>310.60142098586198</v>
      </c>
      <c r="F291">
        <f t="shared" si="71"/>
        <v>228.21205577721886</v>
      </c>
      <c r="G291">
        <f t="shared" si="71"/>
        <v>100.60936686735688</v>
      </c>
      <c r="H291">
        <f t="shared" si="71"/>
        <v>0.10604894287402844</v>
      </c>
      <c r="I291">
        <f t="shared" si="71"/>
        <v>0</v>
      </c>
      <c r="J291">
        <f t="shared" si="68"/>
        <v>1.900806462993115E-12</v>
      </c>
      <c r="K291">
        <f t="shared" si="65"/>
        <v>2.0999708904408857E-8</v>
      </c>
      <c r="L291">
        <f t="shared" si="65"/>
        <v>2.2345594322992906E-5</v>
      </c>
      <c r="M291">
        <f t="shared" si="68"/>
        <v>0</v>
      </c>
      <c r="N291">
        <f t="shared" si="75"/>
        <v>7.7252218499772944E-19</v>
      </c>
      <c r="O291">
        <f t="shared" si="75"/>
        <v>6.2398084857801424E-14</v>
      </c>
      <c r="P291">
        <f t="shared" si="75"/>
        <v>8.9776173972889477E-10</v>
      </c>
      <c r="Q291">
        <f t="shared" si="75"/>
        <v>0</v>
      </c>
      <c r="R291">
        <f t="shared" si="72"/>
        <v>328.9274939549436</v>
      </c>
      <c r="S291">
        <f t="shared" si="69"/>
        <v>-18.326072969081622</v>
      </c>
      <c r="T291">
        <f t="shared" si="73"/>
        <v>335.84495046810412</v>
      </c>
    </row>
    <row r="292" spans="1:20" x14ac:dyDescent="0.25">
      <c r="A292">
        <f t="shared" si="74"/>
        <v>955.99999999998727</v>
      </c>
      <c r="B292">
        <v>337</v>
      </c>
      <c r="C292">
        <f t="shared" si="66"/>
        <v>53.305521769268125</v>
      </c>
      <c r="D292">
        <f t="shared" si="67"/>
        <v>284.5537001262187</v>
      </c>
      <c r="E292">
        <f t="shared" si="70"/>
        <v>283.69447823073187</v>
      </c>
      <c r="F292">
        <f t="shared" si="71"/>
        <v>222.9277217300729</v>
      </c>
      <c r="G292">
        <f t="shared" si="71"/>
        <v>91.324635808561979</v>
      </c>
      <c r="H292">
        <f t="shared" si="71"/>
        <v>8.7443637763701454E-2</v>
      </c>
      <c r="I292">
        <f t="shared" si="71"/>
        <v>0</v>
      </c>
      <c r="J292">
        <f t="shared" si="68"/>
        <v>2.7585320426321677E-12</v>
      </c>
      <c r="K292">
        <f t="shared" si="65"/>
        <v>2.8743661274475816E-8</v>
      </c>
      <c r="L292">
        <f t="shared" si="65"/>
        <v>2.8330594402763268E-5</v>
      </c>
      <c r="M292">
        <f t="shared" si="68"/>
        <v>0</v>
      </c>
      <c r="N292">
        <f t="shared" ref="N292:Q311" si="76">N$5*EXP(-(($D292-N$6)^2)/(2*N$7^2))</f>
        <v>1.2134607631627409E-18</v>
      </c>
      <c r="O292">
        <f t="shared" si="76"/>
        <v>9.2443146030563283E-14</v>
      </c>
      <c r="P292">
        <f t="shared" si="76"/>
        <v>1.2319682469494674E-9</v>
      </c>
      <c r="Q292">
        <f t="shared" si="76"/>
        <v>0</v>
      </c>
      <c r="R292">
        <f t="shared" si="72"/>
        <v>314.33982953697154</v>
      </c>
      <c r="S292">
        <f t="shared" si="69"/>
        <v>-30.645351306239661</v>
      </c>
      <c r="T292">
        <f t="shared" si="73"/>
        <v>939.13755668284489</v>
      </c>
    </row>
    <row r="293" spans="1:20" x14ac:dyDescent="0.25">
      <c r="A293">
        <f t="shared" si="74"/>
        <v>956.04999999998722</v>
      </c>
      <c r="B293">
        <v>338</v>
      </c>
      <c r="C293">
        <f t="shared" si="66"/>
        <v>53.212464524398001</v>
      </c>
      <c r="D293">
        <f t="shared" si="67"/>
        <v>284.50370012621875</v>
      </c>
      <c r="E293">
        <f t="shared" si="70"/>
        <v>284.787535475602</v>
      </c>
      <c r="F293">
        <f t="shared" si="71"/>
        <v>217.13075872128135</v>
      </c>
      <c r="G293">
        <f t="shared" si="71"/>
        <v>82.655024652521888</v>
      </c>
      <c r="H293">
        <f t="shared" si="71"/>
        <v>7.1892215443626867E-2</v>
      </c>
      <c r="I293">
        <f t="shared" si="71"/>
        <v>0</v>
      </c>
      <c r="J293">
        <f t="shared" si="68"/>
        <v>3.9939915995444522E-12</v>
      </c>
      <c r="K293">
        <f t="shared" si="65"/>
        <v>3.9251827274688312E-8</v>
      </c>
      <c r="L293">
        <f t="shared" si="65"/>
        <v>3.5835085422111054E-5</v>
      </c>
      <c r="M293">
        <f t="shared" si="68"/>
        <v>0</v>
      </c>
      <c r="N293">
        <f t="shared" si="76"/>
        <v>1.9016452244124913E-18</v>
      </c>
      <c r="O293">
        <f t="shared" si="76"/>
        <v>1.3663663395888828E-13</v>
      </c>
      <c r="P293">
        <f t="shared" si="76"/>
        <v>1.6866575581675792E-9</v>
      </c>
      <c r="Q293">
        <f t="shared" si="76"/>
        <v>0</v>
      </c>
      <c r="R293">
        <f t="shared" si="72"/>
        <v>299.85771146527492</v>
      </c>
      <c r="S293">
        <f t="shared" si="69"/>
        <v>-15.070175989672919</v>
      </c>
      <c r="T293">
        <f t="shared" si="73"/>
        <v>227.11020435971412</v>
      </c>
    </row>
    <row r="294" spans="1:20" x14ac:dyDescent="0.25">
      <c r="A294">
        <f t="shared" si="74"/>
        <v>956.09999999998718</v>
      </c>
      <c r="B294">
        <v>335</v>
      </c>
      <c r="C294">
        <f t="shared" si="66"/>
        <v>53.119407279528104</v>
      </c>
      <c r="D294">
        <f t="shared" si="67"/>
        <v>284.45370012621879</v>
      </c>
      <c r="E294">
        <f t="shared" si="70"/>
        <v>281.8805927204719</v>
      </c>
      <c r="F294">
        <f t="shared" si="71"/>
        <v>210.86786456041744</v>
      </c>
      <c r="G294">
        <f t="shared" si="71"/>
        <v>74.59029904910274</v>
      </c>
      <c r="H294">
        <f t="shared" si="71"/>
        <v>5.8934186828624203E-2</v>
      </c>
      <c r="I294">
        <f t="shared" si="71"/>
        <v>0</v>
      </c>
      <c r="J294">
        <f t="shared" si="68"/>
        <v>5.7693281577919151E-12</v>
      </c>
      <c r="K294">
        <f t="shared" si="65"/>
        <v>5.3476952842683599E-8</v>
      </c>
      <c r="L294">
        <f t="shared" si="65"/>
        <v>4.5222043417895359E-5</v>
      </c>
      <c r="M294">
        <f t="shared" si="68"/>
        <v>0</v>
      </c>
      <c r="N294">
        <f t="shared" si="76"/>
        <v>2.9731870815606956E-18</v>
      </c>
      <c r="O294">
        <f t="shared" si="76"/>
        <v>2.0148771574311843E-13</v>
      </c>
      <c r="P294">
        <f t="shared" si="76"/>
        <v>2.3037921825939579E-9</v>
      </c>
      <c r="Q294">
        <f t="shared" si="76"/>
        <v>0</v>
      </c>
      <c r="R294">
        <f t="shared" si="72"/>
        <v>285.51714307417899</v>
      </c>
      <c r="S294">
        <f t="shared" si="69"/>
        <v>-3.6365503537070936</v>
      </c>
      <c r="T294">
        <f t="shared" si="73"/>
        <v>13.224498475047188</v>
      </c>
    </row>
    <row r="295" spans="1:20" x14ac:dyDescent="0.25">
      <c r="A295">
        <f t="shared" si="74"/>
        <v>956.14999999998713</v>
      </c>
      <c r="B295">
        <v>307</v>
      </c>
      <c r="C295">
        <f t="shared" si="66"/>
        <v>53.026350034658208</v>
      </c>
      <c r="D295">
        <f t="shared" si="67"/>
        <v>284.40370012621884</v>
      </c>
      <c r="E295">
        <f t="shared" si="70"/>
        <v>253.97364996534179</v>
      </c>
      <c r="F295">
        <f t="shared" si="71"/>
        <v>204.18847608023566</v>
      </c>
      <c r="G295">
        <f t="shared" si="71"/>
        <v>67.116177621942029</v>
      </c>
      <c r="H295">
        <f t="shared" si="71"/>
        <v>4.8170871298258755E-2</v>
      </c>
      <c r="I295">
        <f t="shared" si="71"/>
        <v>0</v>
      </c>
      <c r="J295">
        <f t="shared" si="68"/>
        <v>8.3144268806149654E-12</v>
      </c>
      <c r="K295">
        <f t="shared" si="65"/>
        <v>7.268794781462478E-8</v>
      </c>
      <c r="L295">
        <f t="shared" si="65"/>
        <v>5.6935206772221378E-5</v>
      </c>
      <c r="M295">
        <f t="shared" si="68"/>
        <v>0</v>
      </c>
      <c r="N295">
        <f t="shared" si="76"/>
        <v>4.6377139494250223E-18</v>
      </c>
      <c r="O295">
        <f t="shared" si="76"/>
        <v>2.9642782880906634E-13</v>
      </c>
      <c r="P295">
        <f t="shared" si="76"/>
        <v>3.1394145357496494E-9</v>
      </c>
      <c r="Q295">
        <f t="shared" si="76"/>
        <v>0</v>
      </c>
      <c r="R295">
        <f t="shared" si="72"/>
        <v>271.35288158451868</v>
      </c>
      <c r="S295">
        <f t="shared" si="69"/>
        <v>-17.379231619176892</v>
      </c>
      <c r="T295">
        <f t="shared" si="73"/>
        <v>302.03769167299782</v>
      </c>
    </row>
    <row r="296" spans="1:20" x14ac:dyDescent="0.25">
      <c r="A296">
        <f t="shared" si="74"/>
        <v>956.19999999998709</v>
      </c>
      <c r="B296">
        <v>308</v>
      </c>
      <c r="C296">
        <f t="shared" si="66"/>
        <v>52.933292789788311</v>
      </c>
      <c r="D296">
        <f t="shared" si="67"/>
        <v>284.35370012621888</v>
      </c>
      <c r="E296">
        <f t="shared" si="70"/>
        <v>255.06670721021169</v>
      </c>
      <c r="F296">
        <f t="shared" si="71"/>
        <v>197.1441223536815</v>
      </c>
      <c r="G296">
        <f t="shared" si="71"/>
        <v>60.214884676644743</v>
      </c>
      <c r="H296">
        <f t="shared" si="71"/>
        <v>3.9258480461155834E-2</v>
      </c>
      <c r="I296">
        <f t="shared" si="71"/>
        <v>0</v>
      </c>
      <c r="J296">
        <f t="shared" si="68"/>
        <v>1.1954416298007467E-11</v>
      </c>
      <c r="K296">
        <f t="shared" si="65"/>
        <v>9.8570541759983972E-8</v>
      </c>
      <c r="L296">
        <f t="shared" si="65"/>
        <v>7.1515569737625224E-5</v>
      </c>
      <c r="M296">
        <f t="shared" si="68"/>
        <v>0</v>
      </c>
      <c r="N296">
        <f t="shared" si="76"/>
        <v>7.2172983774479262E-18</v>
      </c>
      <c r="O296">
        <f t="shared" si="76"/>
        <v>4.3508925071016216E-13</v>
      </c>
      <c r="P296">
        <f t="shared" si="76"/>
        <v>4.2681827896498895E-9</v>
      </c>
      <c r="Q296">
        <f t="shared" si="76"/>
        <v>0</v>
      </c>
      <c r="R296">
        <f t="shared" si="72"/>
        <v>257.39833712920824</v>
      </c>
      <c r="S296">
        <f t="shared" si="69"/>
        <v>-2.3316299189965548</v>
      </c>
      <c r="T296">
        <f t="shared" si="73"/>
        <v>5.4364980791598807</v>
      </c>
    </row>
    <row r="297" spans="1:20" x14ac:dyDescent="0.25">
      <c r="A297">
        <f t="shared" si="74"/>
        <v>956.24999999998704</v>
      </c>
      <c r="B297">
        <v>284</v>
      </c>
      <c r="C297">
        <f t="shared" si="66"/>
        <v>52.840235544918414</v>
      </c>
      <c r="D297">
        <f t="shared" si="67"/>
        <v>284.30370012621893</v>
      </c>
      <c r="E297">
        <f t="shared" si="70"/>
        <v>231.15976445508159</v>
      </c>
      <c r="F297">
        <f t="shared" si="71"/>
        <v>189.78776745535134</v>
      </c>
      <c r="G297">
        <f t="shared" si="71"/>
        <v>53.865696643600501</v>
      </c>
      <c r="H297">
        <f t="shared" si="71"/>
        <v>3.190173092240859E-2</v>
      </c>
      <c r="I297">
        <f t="shared" si="71"/>
        <v>0</v>
      </c>
      <c r="J297">
        <f t="shared" si="68"/>
        <v>1.7147997587940089E-11</v>
      </c>
      <c r="K297">
        <f t="shared" si="65"/>
        <v>1.3335854864953168E-7</v>
      </c>
      <c r="L297">
        <f t="shared" si="65"/>
        <v>8.9620896615157065E-5</v>
      </c>
      <c r="M297">
        <f t="shared" si="68"/>
        <v>0</v>
      </c>
      <c r="N297">
        <f t="shared" si="76"/>
        <v>1.1205580074203772E-17</v>
      </c>
      <c r="O297">
        <f t="shared" si="76"/>
        <v>6.3712803522711539E-13</v>
      </c>
      <c r="P297">
        <f t="shared" si="76"/>
        <v>5.7893037549029723E-9</v>
      </c>
      <c r="Q297">
        <f t="shared" si="76"/>
        <v>0</v>
      </c>
      <c r="R297">
        <f t="shared" si="72"/>
        <v>243.68545558993648</v>
      </c>
      <c r="S297">
        <f t="shared" si="69"/>
        <v>-12.525691134854895</v>
      </c>
      <c r="T297">
        <f t="shared" si="73"/>
        <v>156.89293840578253</v>
      </c>
    </row>
    <row r="298" spans="1:20" x14ac:dyDescent="0.25">
      <c r="A298">
        <f t="shared" si="74"/>
        <v>956.29999999998699</v>
      </c>
      <c r="B298">
        <v>264</v>
      </c>
      <c r="C298">
        <f t="shared" si="66"/>
        <v>52.747178300048517</v>
      </c>
      <c r="D298">
        <f t="shared" si="67"/>
        <v>284.25370012621897</v>
      </c>
      <c r="E298">
        <f t="shared" si="70"/>
        <v>211.25282169995148</v>
      </c>
      <c r="F298">
        <f t="shared" si="71"/>
        <v>182.17315439482215</v>
      </c>
      <c r="G298">
        <f t="shared" si="71"/>
        <v>48.045473824167182</v>
      </c>
      <c r="H298">
        <f t="shared" si="71"/>
        <v>2.5847990611623368E-2</v>
      </c>
      <c r="I298">
        <f t="shared" si="71"/>
        <v>0</v>
      </c>
      <c r="J298">
        <f t="shared" si="68"/>
        <v>2.4540727495897333E-11</v>
      </c>
      <c r="K298">
        <f t="shared" si="65"/>
        <v>1.8000458122230064E-7</v>
      </c>
      <c r="L298">
        <f t="shared" si="65"/>
        <v>1.1204873225866227E-4</v>
      </c>
      <c r="M298">
        <f t="shared" si="68"/>
        <v>0</v>
      </c>
      <c r="N298">
        <f t="shared" si="76"/>
        <v>1.73573334816714E-17</v>
      </c>
      <c r="O298">
        <f t="shared" si="76"/>
        <v>9.3081646828919239E-13</v>
      </c>
      <c r="P298">
        <f t="shared" si="76"/>
        <v>7.8342719747882131E-9</v>
      </c>
      <c r="Q298">
        <f t="shared" si="76"/>
        <v>0</v>
      </c>
      <c r="R298">
        <f t="shared" si="72"/>
        <v>230.24458844619753</v>
      </c>
      <c r="S298">
        <f t="shared" si="69"/>
        <v>-18.991766746246043</v>
      </c>
      <c r="T298">
        <f t="shared" si="73"/>
        <v>360.68720414381698</v>
      </c>
    </row>
    <row r="299" spans="1:20" x14ac:dyDescent="0.25">
      <c r="A299">
        <f t="shared" si="74"/>
        <v>956.34999999998695</v>
      </c>
      <c r="B299">
        <v>274</v>
      </c>
      <c r="C299">
        <f t="shared" si="66"/>
        <v>52.654121055178393</v>
      </c>
      <c r="D299">
        <f t="shared" si="67"/>
        <v>284.20370012621902</v>
      </c>
      <c r="E299">
        <f t="shared" si="70"/>
        <v>221.34587894482161</v>
      </c>
      <c r="F299">
        <f t="shared" si="71"/>
        <v>174.35416144170711</v>
      </c>
      <c r="G299">
        <f t="shared" si="71"/>
        <v>42.729170147372855</v>
      </c>
      <c r="H299">
        <f t="shared" si="71"/>
        <v>2.0881952556588708E-2</v>
      </c>
      <c r="I299">
        <f t="shared" si="71"/>
        <v>0</v>
      </c>
      <c r="J299">
        <f t="shared" si="68"/>
        <v>3.5038897552404163E-11</v>
      </c>
      <c r="K299">
        <f t="shared" si="65"/>
        <v>2.4240146331803436E-7</v>
      </c>
      <c r="L299">
        <f t="shared" si="65"/>
        <v>1.3976344306629177E-4</v>
      </c>
      <c r="M299">
        <f t="shared" si="68"/>
        <v>0</v>
      </c>
      <c r="N299">
        <f t="shared" si="76"/>
        <v>2.682382164211003E-17</v>
      </c>
      <c r="O299">
        <f t="shared" si="76"/>
        <v>1.356720484280404E-12</v>
      </c>
      <c r="P299">
        <f t="shared" si="76"/>
        <v>1.0576937378264752E-8</v>
      </c>
      <c r="Q299">
        <f t="shared" si="76"/>
        <v>0</v>
      </c>
      <c r="R299">
        <f t="shared" si="72"/>
        <v>217.1043535580944</v>
      </c>
      <c r="S299">
        <f t="shared" si="69"/>
        <v>4.2415253867272042</v>
      </c>
      <c r="T299">
        <f t="shared" si="73"/>
        <v>17.990537606251358</v>
      </c>
    </row>
    <row r="300" spans="1:20" x14ac:dyDescent="0.25">
      <c r="A300">
        <f t="shared" si="74"/>
        <v>956.3999999999869</v>
      </c>
      <c r="B300">
        <v>297</v>
      </c>
      <c r="C300">
        <f t="shared" si="66"/>
        <v>52.561063810308497</v>
      </c>
      <c r="D300">
        <f t="shared" si="67"/>
        <v>284.15370012621906</v>
      </c>
      <c r="E300">
        <f t="shared" si="70"/>
        <v>244.4389361896915</v>
      </c>
      <c r="F300">
        <f t="shared" si="71"/>
        <v>166.38418141225665</v>
      </c>
      <c r="G300">
        <f t="shared" si="71"/>
        <v>37.890314826657885</v>
      </c>
      <c r="H300">
        <f t="shared" si="71"/>
        <v>1.6820821414821569E-2</v>
      </c>
      <c r="I300">
        <f t="shared" si="71"/>
        <v>0</v>
      </c>
      <c r="J300">
        <f t="shared" si="68"/>
        <v>4.9911706013704652E-11</v>
      </c>
      <c r="K300">
        <f t="shared" si="65"/>
        <v>3.2566860750093741E-7</v>
      </c>
      <c r="L300">
        <f t="shared" si="65"/>
        <v>1.7392788492530251E-4</v>
      </c>
      <c r="M300">
        <f t="shared" si="68"/>
        <v>0</v>
      </c>
      <c r="N300">
        <f t="shared" si="76"/>
        <v>4.1356833448670497E-17</v>
      </c>
      <c r="O300">
        <f t="shared" si="76"/>
        <v>1.9729027904209955E-12</v>
      </c>
      <c r="P300">
        <f t="shared" si="76"/>
        <v>1.4246566274226704E-8</v>
      </c>
      <c r="Q300">
        <f t="shared" si="76"/>
        <v>0</v>
      </c>
      <c r="R300">
        <f t="shared" si="72"/>
        <v>204.29149132818131</v>
      </c>
      <c r="S300">
        <f t="shared" si="69"/>
        <v>40.147444861510195</v>
      </c>
      <c r="T300">
        <f t="shared" si="73"/>
        <v>1611.8173289080014</v>
      </c>
    </row>
    <row r="301" spans="1:20" x14ac:dyDescent="0.25">
      <c r="A301">
        <f t="shared" si="74"/>
        <v>956.44999999998686</v>
      </c>
      <c r="B301">
        <v>230</v>
      </c>
      <c r="C301">
        <f t="shared" si="66"/>
        <v>52.4680065654386</v>
      </c>
      <c r="D301">
        <f t="shared" si="67"/>
        <v>284.10370012621911</v>
      </c>
      <c r="E301">
        <f t="shared" si="70"/>
        <v>177.5319934345614</v>
      </c>
      <c r="F301">
        <f t="shared" si="71"/>
        <v>158.31553362019346</v>
      </c>
      <c r="G301">
        <f t="shared" si="71"/>
        <v>33.5014609986479</v>
      </c>
      <c r="H301">
        <f t="shared" si="71"/>
        <v>1.3509991414814258E-2</v>
      </c>
      <c r="I301">
        <f t="shared" si="71"/>
        <v>0</v>
      </c>
      <c r="J301">
        <f t="shared" si="68"/>
        <v>7.0932191341856259E-11</v>
      </c>
      <c r="K301">
        <f t="shared" si="65"/>
        <v>4.3652139880598143E-7</v>
      </c>
      <c r="L301">
        <f t="shared" si="65"/>
        <v>2.1594036020902688E-4</v>
      </c>
      <c r="M301">
        <f t="shared" si="68"/>
        <v>0</v>
      </c>
      <c r="N301">
        <f t="shared" si="76"/>
        <v>6.361549138650646E-17</v>
      </c>
      <c r="O301">
        <f t="shared" si="76"/>
        <v>2.8622658762527587E-12</v>
      </c>
      <c r="P301">
        <f t="shared" si="76"/>
        <v>1.914473915169468E-8</v>
      </c>
      <c r="Q301">
        <f t="shared" si="76"/>
        <v>0</v>
      </c>
      <c r="R301">
        <f t="shared" si="72"/>
        <v>191.83072100635636</v>
      </c>
      <c r="S301">
        <f t="shared" si="69"/>
        <v>-14.298727571794956</v>
      </c>
      <c r="T301">
        <f t="shared" si="73"/>
        <v>204.45361017240927</v>
      </c>
    </row>
    <row r="302" spans="1:20" x14ac:dyDescent="0.25">
      <c r="A302">
        <f t="shared" si="74"/>
        <v>956.49999999998681</v>
      </c>
      <c r="B302">
        <v>237</v>
      </c>
      <c r="C302">
        <f t="shared" si="66"/>
        <v>52.374949320568703</v>
      </c>
      <c r="D302">
        <f t="shared" si="67"/>
        <v>284.05370012621916</v>
      </c>
      <c r="E302">
        <f t="shared" si="70"/>
        <v>184.6250506794313</v>
      </c>
      <c r="F302">
        <f t="shared" si="71"/>
        <v>150.19891714087979</v>
      </c>
      <c r="G302">
        <f t="shared" si="71"/>
        <v>29.534597597937399</v>
      </c>
      <c r="H302">
        <f t="shared" si="71"/>
        <v>1.0819189408050517E-2</v>
      </c>
      <c r="I302">
        <f t="shared" si="71"/>
        <v>0</v>
      </c>
      <c r="J302">
        <f t="shared" si="68"/>
        <v>1.0057112779557982E-10</v>
      </c>
      <c r="K302">
        <f t="shared" si="65"/>
        <v>5.8374632604100289E-7</v>
      </c>
      <c r="L302">
        <f t="shared" si="65"/>
        <v>2.6747759418573437E-4</v>
      </c>
      <c r="M302">
        <f t="shared" si="68"/>
        <v>0</v>
      </c>
      <c r="N302">
        <f t="shared" si="76"/>
        <v>9.7626444858531473E-17</v>
      </c>
      <c r="O302">
        <f t="shared" si="76"/>
        <v>4.1428884510937968E-12</v>
      </c>
      <c r="P302">
        <f t="shared" si="76"/>
        <v>2.5667152157789459E-8</v>
      </c>
      <c r="Q302">
        <f t="shared" si="76"/>
        <v>0</v>
      </c>
      <c r="R302">
        <f t="shared" si="72"/>
        <v>179.74460201533762</v>
      </c>
      <c r="S302">
        <f t="shared" si="69"/>
        <v>4.8804486640936773</v>
      </c>
      <c r="T302">
        <f t="shared" si="73"/>
        <v>23.818779162853758</v>
      </c>
    </row>
    <row r="303" spans="1:20" x14ac:dyDescent="0.25">
      <c r="A303">
        <f t="shared" si="74"/>
        <v>956.54999999998677</v>
      </c>
      <c r="B303">
        <v>249</v>
      </c>
      <c r="C303">
        <f t="shared" si="66"/>
        <v>52.281892075698806</v>
      </c>
      <c r="D303">
        <f t="shared" si="67"/>
        <v>284.0037001262192</v>
      </c>
      <c r="E303">
        <f t="shared" si="70"/>
        <v>196.71810792430119</v>
      </c>
      <c r="F303">
        <f t="shared" si="71"/>
        <v>142.08291283257975</v>
      </c>
      <c r="G303">
        <f t="shared" si="71"/>
        <v>25.961521846654239</v>
      </c>
      <c r="H303">
        <f t="shared" si="71"/>
        <v>8.639053282704777E-3</v>
      </c>
      <c r="I303">
        <f t="shared" si="71"/>
        <v>0</v>
      </c>
      <c r="J303">
        <f t="shared" si="68"/>
        <v>1.4226309236534855E-10</v>
      </c>
      <c r="K303">
        <f t="shared" si="65"/>
        <v>7.7881043762264251E-7</v>
      </c>
      <c r="L303">
        <f t="shared" si="65"/>
        <v>3.3054453114527809E-4</v>
      </c>
      <c r="M303">
        <f t="shared" si="68"/>
        <v>0</v>
      </c>
      <c r="N303">
        <f t="shared" si="76"/>
        <v>1.494724123648203E-16</v>
      </c>
      <c r="O303">
        <f t="shared" si="76"/>
        <v>5.9825383033312267E-12</v>
      </c>
      <c r="P303">
        <f t="shared" si="76"/>
        <v>3.4331667512433032E-8</v>
      </c>
      <c r="Q303">
        <f t="shared" si="76"/>
        <v>0</v>
      </c>
      <c r="R303">
        <f t="shared" si="72"/>
        <v>168.05340509033817</v>
      </c>
      <c r="S303">
        <f t="shared" si="69"/>
        <v>28.66470283396302</v>
      </c>
      <c r="T303">
        <f t="shared" si="73"/>
        <v>821.66518855940762</v>
      </c>
    </row>
    <row r="304" spans="1:20" x14ac:dyDescent="0.25">
      <c r="A304">
        <f t="shared" si="74"/>
        <v>956.59999999998672</v>
      </c>
      <c r="B304">
        <v>217</v>
      </c>
      <c r="C304">
        <f t="shared" si="66"/>
        <v>52.18883483082891</v>
      </c>
      <c r="D304">
        <f t="shared" si="67"/>
        <v>283.95370012621925</v>
      </c>
      <c r="E304">
        <f t="shared" si="70"/>
        <v>164.81116516917109</v>
      </c>
      <c r="F304">
        <f t="shared" si="71"/>
        <v>134.01354023903713</v>
      </c>
      <c r="G304">
        <f t="shared" si="71"/>
        <v>22.754170792689251</v>
      </c>
      <c r="H304">
        <f t="shared" si="71"/>
        <v>6.8781138321225028E-3</v>
      </c>
      <c r="I304">
        <f t="shared" si="71"/>
        <v>0</v>
      </c>
      <c r="J304">
        <f t="shared" si="68"/>
        <v>2.0077061537692761E-10</v>
      </c>
      <c r="K304">
        <f t="shared" si="65"/>
        <v>1.0366409185050558E-6</v>
      </c>
      <c r="L304">
        <f t="shared" si="65"/>
        <v>4.0753182096178947E-4</v>
      </c>
      <c r="M304">
        <f t="shared" si="68"/>
        <v>0</v>
      </c>
      <c r="N304">
        <f t="shared" si="76"/>
        <v>2.283198098509304E-16</v>
      </c>
      <c r="O304">
        <f t="shared" si="76"/>
        <v>8.6189967485081758E-12</v>
      </c>
      <c r="P304">
        <f t="shared" si="76"/>
        <v>4.5814303836834594E-8</v>
      </c>
      <c r="Q304">
        <f t="shared" si="76"/>
        <v>0</v>
      </c>
      <c r="R304">
        <f t="shared" si="72"/>
        <v>156.7749977600441</v>
      </c>
      <c r="S304">
        <f t="shared" si="69"/>
        <v>8.036167409126989</v>
      </c>
      <c r="T304">
        <f t="shared" si="73"/>
        <v>64.579986627514785</v>
      </c>
    </row>
    <row r="305" spans="1:20" x14ac:dyDescent="0.25">
      <c r="A305">
        <f t="shared" si="74"/>
        <v>956.64999999998668</v>
      </c>
      <c r="B305">
        <v>191</v>
      </c>
      <c r="C305">
        <f t="shared" si="66"/>
        <v>52.095777585958785</v>
      </c>
      <c r="D305">
        <f t="shared" si="67"/>
        <v>283.90370012621929</v>
      </c>
      <c r="E305">
        <f t="shared" si="70"/>
        <v>138.90422241404121</v>
      </c>
      <c r="F305">
        <f t="shared" si="71"/>
        <v>126.03387410290995</v>
      </c>
      <c r="G305">
        <f t="shared" si="71"/>
        <v>19.884911297884788</v>
      </c>
      <c r="H305">
        <f t="shared" si="71"/>
        <v>5.4601471040851323E-3</v>
      </c>
      <c r="I305">
        <f t="shared" si="71"/>
        <v>0</v>
      </c>
      <c r="J305">
        <f t="shared" si="68"/>
        <v>2.8268127182945806E-10</v>
      </c>
      <c r="K305">
        <f t="shared" si="65"/>
        <v>1.3766194855269228E-6</v>
      </c>
      <c r="L305">
        <f t="shared" si="65"/>
        <v>5.0128193616069444E-4</v>
      </c>
      <c r="M305">
        <f t="shared" si="68"/>
        <v>0</v>
      </c>
      <c r="N305">
        <f t="shared" si="76"/>
        <v>3.4794862566962159E-16</v>
      </c>
      <c r="O305">
        <f t="shared" si="76"/>
        <v>1.2388448703704659E-11</v>
      </c>
      <c r="P305">
        <f t="shared" si="76"/>
        <v>6.0995285230657738E-8</v>
      </c>
      <c r="Q305">
        <f t="shared" si="76"/>
        <v>0</v>
      </c>
      <c r="R305">
        <f t="shared" si="72"/>
        <v>145.92474826774483</v>
      </c>
      <c r="S305">
        <f t="shared" si="69"/>
        <v>-7.0205258537036173</v>
      </c>
      <c r="T305">
        <f t="shared" si="73"/>
        <v>49.287783262520904</v>
      </c>
    </row>
    <row r="306" spans="1:20" x14ac:dyDescent="0.25">
      <c r="A306">
        <f t="shared" si="74"/>
        <v>956.69999999998663</v>
      </c>
      <c r="B306">
        <v>175</v>
      </c>
      <c r="C306">
        <f t="shared" si="66"/>
        <v>52.002720341088889</v>
      </c>
      <c r="D306">
        <f t="shared" si="67"/>
        <v>283.85370012621934</v>
      </c>
      <c r="E306">
        <f t="shared" si="70"/>
        <v>122.99727965891111</v>
      </c>
      <c r="F306">
        <f t="shared" si="71"/>
        <v>118.1837237891004</v>
      </c>
      <c r="G306">
        <f t="shared" si="71"/>
        <v>17.326788743634026</v>
      </c>
      <c r="H306">
        <f t="shared" si="71"/>
        <v>4.3218640900011818E-3</v>
      </c>
      <c r="I306">
        <f t="shared" si="71"/>
        <v>0</v>
      </c>
      <c r="J306">
        <f t="shared" si="68"/>
        <v>3.970844718304674E-10</v>
      </c>
      <c r="K306">
        <f t="shared" si="65"/>
        <v>1.8238472332482018E-6</v>
      </c>
      <c r="L306">
        <f t="shared" si="65"/>
        <v>6.151649259764681E-4</v>
      </c>
      <c r="M306">
        <f t="shared" si="68"/>
        <v>0</v>
      </c>
      <c r="N306">
        <f t="shared" si="76"/>
        <v>5.290243202806333E-16</v>
      </c>
      <c r="O306">
        <f t="shared" si="76"/>
        <v>1.7765037066447252E-11</v>
      </c>
      <c r="P306">
        <f t="shared" si="76"/>
        <v>8.1017795604083492E-8</v>
      </c>
      <c r="Q306">
        <f t="shared" si="76"/>
        <v>0</v>
      </c>
      <c r="R306">
        <f t="shared" si="72"/>
        <v>135.51545146703029</v>
      </c>
      <c r="S306">
        <f t="shared" si="69"/>
        <v>-12.518171808119178</v>
      </c>
      <c r="T306">
        <f t="shared" si="73"/>
        <v>156.70462541758977</v>
      </c>
    </row>
    <row r="307" spans="1:20" x14ac:dyDescent="0.25">
      <c r="A307">
        <f t="shared" si="74"/>
        <v>956.74999999998658</v>
      </c>
      <c r="B307">
        <v>206</v>
      </c>
      <c r="C307">
        <f t="shared" si="66"/>
        <v>51.909663096218992</v>
      </c>
      <c r="D307">
        <f t="shared" si="67"/>
        <v>283.80370012621938</v>
      </c>
      <c r="E307">
        <f t="shared" si="70"/>
        <v>154.09033690378101</v>
      </c>
      <c r="F307">
        <f t="shared" si="71"/>
        <v>110.49937748899981</v>
      </c>
      <c r="G307">
        <f t="shared" si="71"/>
        <v>15.053735477065622</v>
      </c>
      <c r="H307">
        <f t="shared" si="71"/>
        <v>3.4109051704514295E-3</v>
      </c>
      <c r="I307">
        <f t="shared" si="71"/>
        <v>0</v>
      </c>
      <c r="J307">
        <f t="shared" si="68"/>
        <v>5.5649049727283077E-10</v>
      </c>
      <c r="K307">
        <f t="shared" si="65"/>
        <v>2.410748947878049E-6</v>
      </c>
      <c r="L307">
        <f t="shared" si="65"/>
        <v>7.5316487513492846E-4</v>
      </c>
      <c r="M307">
        <f t="shared" si="68"/>
        <v>0</v>
      </c>
      <c r="N307">
        <f t="shared" si="76"/>
        <v>8.0246321106194231E-16</v>
      </c>
      <c r="O307">
        <f t="shared" si="76"/>
        <v>2.5415829597861448E-11</v>
      </c>
      <c r="P307">
        <f t="shared" si="76"/>
        <v>1.0736273324898443E-7</v>
      </c>
      <c r="Q307">
        <f t="shared" si="76"/>
        <v>0</v>
      </c>
      <c r="R307">
        <f t="shared" si="72"/>
        <v>125.55727955480462</v>
      </c>
      <c r="S307">
        <f t="shared" si="69"/>
        <v>28.533057348976385</v>
      </c>
      <c r="T307">
        <f t="shared" si="73"/>
        <v>814.13536167997529</v>
      </c>
    </row>
    <row r="308" spans="1:20" x14ac:dyDescent="0.25">
      <c r="A308">
        <f t="shared" si="74"/>
        <v>956.79999999998654</v>
      </c>
      <c r="B308">
        <v>179</v>
      </c>
      <c r="C308">
        <f t="shared" si="66"/>
        <v>51.816605851349095</v>
      </c>
      <c r="D308">
        <f t="shared" si="67"/>
        <v>283.75370012621943</v>
      </c>
      <c r="E308">
        <f t="shared" si="70"/>
        <v>127.1833941486509</v>
      </c>
      <c r="F308">
        <f t="shared" si="71"/>
        <v>103.01341168731874</v>
      </c>
      <c r="G308">
        <f t="shared" si="71"/>
        <v>13.040740661212666</v>
      </c>
      <c r="H308">
        <f t="shared" si="71"/>
        <v>2.6841078554206278E-3</v>
      </c>
      <c r="I308">
        <f t="shared" si="71"/>
        <v>0</v>
      </c>
      <c r="J308">
        <f t="shared" si="68"/>
        <v>7.7807521643739366E-10</v>
      </c>
      <c r="K308">
        <f t="shared" si="65"/>
        <v>3.1791022331418405E-6</v>
      </c>
      <c r="L308">
        <f t="shared" si="65"/>
        <v>9.1997818853816393E-4</v>
      </c>
      <c r="M308">
        <f t="shared" si="68"/>
        <v>0</v>
      </c>
      <c r="N308">
        <f t="shared" si="76"/>
        <v>1.2144051653006418E-15</v>
      </c>
      <c r="O308">
        <f t="shared" si="76"/>
        <v>3.6277006531402526E-11</v>
      </c>
      <c r="P308">
        <f t="shared" si="76"/>
        <v>1.4194355473238091E-7</v>
      </c>
      <c r="Q308">
        <f t="shared" si="76"/>
        <v>0</v>
      </c>
      <c r="R308">
        <f t="shared" si="72"/>
        <v>116.0577597564355</v>
      </c>
      <c r="S308">
        <f t="shared" si="69"/>
        <v>11.125634392215403</v>
      </c>
      <c r="T308">
        <f t="shared" si="73"/>
        <v>123.77974062924621</v>
      </c>
    </row>
    <row r="309" spans="1:20" x14ac:dyDescent="0.25">
      <c r="A309">
        <f t="shared" si="74"/>
        <v>956.84999999998649</v>
      </c>
      <c r="B309">
        <v>172</v>
      </c>
      <c r="C309">
        <f t="shared" si="66"/>
        <v>51.723548606479198</v>
      </c>
      <c r="D309">
        <f t="shared" si="67"/>
        <v>283.70370012621947</v>
      </c>
      <c r="E309">
        <f t="shared" si="70"/>
        <v>120.2764513935208</v>
      </c>
      <c r="F309">
        <f t="shared" si="71"/>
        <v>95.754565055519748</v>
      </c>
      <c r="G309">
        <f t="shared" si="71"/>
        <v>11.2639837159956</v>
      </c>
      <c r="H309">
        <f t="shared" si="71"/>
        <v>2.1060179023201613E-3</v>
      </c>
      <c r="I309">
        <f t="shared" si="71"/>
        <v>0</v>
      </c>
      <c r="J309">
        <f t="shared" si="68"/>
        <v>1.0853614515513141E-9</v>
      </c>
      <c r="K309">
        <f t="shared" si="65"/>
        <v>4.182596631759286E-6</v>
      </c>
      <c r="L309">
        <f t="shared" si="65"/>
        <v>1.121124865628805E-3</v>
      </c>
      <c r="M309">
        <f t="shared" si="68"/>
        <v>0</v>
      </c>
      <c r="N309">
        <f t="shared" si="76"/>
        <v>1.8335428388765876E-15</v>
      </c>
      <c r="O309">
        <f t="shared" si="76"/>
        <v>5.1659188224860735E-11</v>
      </c>
      <c r="P309">
        <f t="shared" si="76"/>
        <v>1.8722626609791592E-7</v>
      </c>
      <c r="Q309">
        <f t="shared" si="76"/>
        <v>0</v>
      </c>
      <c r="R309">
        <f t="shared" si="72"/>
        <v>107.02178028524322</v>
      </c>
      <c r="S309">
        <f t="shared" si="69"/>
        <v>13.254671108277577</v>
      </c>
      <c r="T309">
        <f t="shared" si="73"/>
        <v>175.68630618860834</v>
      </c>
    </row>
    <row r="310" spans="1:20" x14ac:dyDescent="0.25">
      <c r="A310">
        <f t="shared" si="74"/>
        <v>956.89999999998645</v>
      </c>
      <c r="B310">
        <v>159</v>
      </c>
      <c r="C310">
        <f t="shared" si="66"/>
        <v>51.630491361609302</v>
      </c>
      <c r="D310">
        <f t="shared" si="67"/>
        <v>283.65370012621952</v>
      </c>
      <c r="E310">
        <f t="shared" si="70"/>
        <v>107.3695086383907</v>
      </c>
      <c r="F310">
        <f t="shared" si="71"/>
        <v>88.74767471897583</v>
      </c>
      <c r="G310">
        <f t="shared" si="71"/>
        <v>9.7009339455286963</v>
      </c>
      <c r="H310">
        <f t="shared" si="71"/>
        <v>1.6476157389781754E-3</v>
      </c>
      <c r="I310">
        <f t="shared" si="71"/>
        <v>0</v>
      </c>
      <c r="J310">
        <f t="shared" si="68"/>
        <v>1.5104841917550425E-9</v>
      </c>
      <c r="K310">
        <f t="shared" si="65"/>
        <v>5.4900519457631536E-6</v>
      </c>
      <c r="L310">
        <f t="shared" si="65"/>
        <v>1.3630739565011754E-3</v>
      </c>
      <c r="M310">
        <f t="shared" si="68"/>
        <v>0</v>
      </c>
      <c r="N310">
        <f t="shared" si="76"/>
        <v>2.7618971239527216E-15</v>
      </c>
      <c r="O310">
        <f t="shared" si="76"/>
        <v>7.3392670860104296E-11</v>
      </c>
      <c r="P310">
        <f t="shared" si="76"/>
        <v>2.4638079720730458E-7</v>
      </c>
      <c r="Q310">
        <f t="shared" si="76"/>
        <v>0</v>
      </c>
      <c r="R310">
        <f t="shared" si="72"/>
        <v>98.451625092216617</v>
      </c>
      <c r="S310">
        <f t="shared" si="69"/>
        <v>8.9178835461740817</v>
      </c>
      <c r="T310">
        <f t="shared" si="73"/>
        <v>79.528646943122411</v>
      </c>
    </row>
    <row r="311" spans="1:20" x14ac:dyDescent="0.25">
      <c r="A311">
        <f t="shared" si="74"/>
        <v>956.9499999999864</v>
      </c>
      <c r="B311">
        <v>153</v>
      </c>
      <c r="C311">
        <f t="shared" si="66"/>
        <v>51.537434116739178</v>
      </c>
      <c r="D311">
        <f t="shared" si="67"/>
        <v>283.60370012621956</v>
      </c>
      <c r="E311">
        <f t="shared" si="70"/>
        <v>101.46256588326082</v>
      </c>
      <c r="F311">
        <f t="shared" si="71"/>
        <v>82.013671753249326</v>
      </c>
      <c r="G311">
        <f t="shared" si="71"/>
        <v>8.3304192460838866</v>
      </c>
      <c r="H311">
        <f t="shared" si="71"/>
        <v>1.2852321565287594E-3</v>
      </c>
      <c r="I311">
        <f t="shared" si="71"/>
        <v>0</v>
      </c>
      <c r="J311">
        <f t="shared" si="68"/>
        <v>2.097234325010898E-9</v>
      </c>
      <c r="K311">
        <f t="shared" si="65"/>
        <v>7.1894539283906068E-6</v>
      </c>
      <c r="L311">
        <f t="shared" si="65"/>
        <v>1.6533844019313833E-3</v>
      </c>
      <c r="M311">
        <f t="shared" si="68"/>
        <v>0</v>
      </c>
      <c r="N311">
        <f t="shared" si="76"/>
        <v>4.1506194356706356E-15</v>
      </c>
      <c r="O311">
        <f t="shared" si="76"/>
        <v>1.0402717116723036E-10</v>
      </c>
      <c r="P311">
        <f t="shared" si="76"/>
        <v>3.2347142156536325E-7</v>
      </c>
      <c r="Q311">
        <f t="shared" si="76"/>
        <v>0</v>
      </c>
      <c r="R311">
        <f t="shared" si="72"/>
        <v>90.347037131018297</v>
      </c>
      <c r="S311">
        <f t="shared" si="69"/>
        <v>11.115528752242525</v>
      </c>
      <c r="T311">
        <f t="shared" si="73"/>
        <v>123.55497944193027</v>
      </c>
    </row>
    <row r="312" spans="1:20" x14ac:dyDescent="0.25">
      <c r="A312">
        <f t="shared" si="74"/>
        <v>956.99999999998636</v>
      </c>
      <c r="B312">
        <v>180</v>
      </c>
      <c r="C312">
        <f t="shared" si="66"/>
        <v>51.444376871869281</v>
      </c>
      <c r="D312">
        <f t="shared" si="67"/>
        <v>283.55370012621961</v>
      </c>
      <c r="E312">
        <f t="shared" si="70"/>
        <v>128.55562312813072</v>
      </c>
      <c r="F312">
        <f t="shared" si="71"/>
        <v>75.569631817637514</v>
      </c>
      <c r="G312">
        <f t="shared" si="71"/>
        <v>7.1326669852475177</v>
      </c>
      <c r="H312">
        <f t="shared" si="71"/>
        <v>9.9962938015307409E-4</v>
      </c>
      <c r="I312">
        <f t="shared" si="71"/>
        <v>0</v>
      </c>
      <c r="J312">
        <f t="shared" si="68"/>
        <v>2.9051376234812114E-9</v>
      </c>
      <c r="K312">
        <f t="shared" si="65"/>
        <v>9.3930003249037422E-6</v>
      </c>
      <c r="L312">
        <f t="shared" si="65"/>
        <v>2.0008624471369173E-3</v>
      </c>
      <c r="M312">
        <f t="shared" si="68"/>
        <v>0</v>
      </c>
      <c r="N312">
        <f t="shared" ref="N312:Q331" si="77">N$5*EXP(-(($D312-N$6)^2)/(2*N$7^2))</f>
        <v>6.2231076543414344E-15</v>
      </c>
      <c r="O312">
        <f t="shared" si="77"/>
        <v>1.4710582366894882E-10</v>
      </c>
      <c r="P312">
        <f t="shared" si="77"/>
        <v>4.2369560510199416E-7</v>
      </c>
      <c r="Q312">
        <f t="shared" si="77"/>
        <v>0</v>
      </c>
      <c r="R312">
        <f t="shared" si="72"/>
        <v>82.705309114460491</v>
      </c>
      <c r="S312">
        <f t="shared" si="69"/>
        <v>45.850314013670229</v>
      </c>
      <c r="T312">
        <f t="shared" si="73"/>
        <v>2102.2512951521644</v>
      </c>
    </row>
    <row r="313" spans="1:20" x14ac:dyDescent="0.25">
      <c r="A313">
        <f t="shared" si="74"/>
        <v>957.04999999998631</v>
      </c>
      <c r="B313">
        <v>183</v>
      </c>
      <c r="C313">
        <f t="shared" si="66"/>
        <v>51.351319626999384</v>
      </c>
      <c r="D313">
        <f t="shared" si="67"/>
        <v>283.50370012621966</v>
      </c>
      <c r="E313">
        <f t="shared" si="70"/>
        <v>131.64868037300062</v>
      </c>
      <c r="F313">
        <f t="shared" si="71"/>
        <v>69.428876045314937</v>
      </c>
      <c r="G313">
        <f t="shared" si="71"/>
        <v>6.089320245430299</v>
      </c>
      <c r="H313">
        <f t="shared" si="71"/>
        <v>7.7522580157687556E-4</v>
      </c>
      <c r="I313">
        <f t="shared" si="71"/>
        <v>0</v>
      </c>
      <c r="J313">
        <f t="shared" si="68"/>
        <v>4.014906590093182E-9</v>
      </c>
      <c r="K313">
        <f t="shared" si="65"/>
        <v>1.2243391890303592E-5</v>
      </c>
      <c r="L313">
        <f t="shared" si="65"/>
        <v>2.4157367795997978E-3</v>
      </c>
      <c r="M313">
        <f t="shared" si="68"/>
        <v>0</v>
      </c>
      <c r="N313">
        <f t="shared" si="77"/>
        <v>9.3087355693369978E-15</v>
      </c>
      <c r="O313">
        <f t="shared" si="77"/>
        <v>2.0754005349385059E-10</v>
      </c>
      <c r="P313">
        <f t="shared" si="77"/>
        <v>5.5368273597584711E-7</v>
      </c>
      <c r="Q313">
        <f t="shared" si="77"/>
        <v>0</v>
      </c>
      <c r="R313">
        <f t="shared" si="72"/>
        <v>75.521400054623498</v>
      </c>
      <c r="S313">
        <f t="shared" si="69"/>
        <v>56.127280318377117</v>
      </c>
      <c r="T313">
        <f t="shared" si="73"/>
        <v>3150.2715959376833</v>
      </c>
    </row>
    <row r="314" spans="1:20" x14ac:dyDescent="0.25">
      <c r="A314">
        <f t="shared" si="74"/>
        <v>957.09999999998627</v>
      </c>
      <c r="B314">
        <v>161</v>
      </c>
      <c r="C314">
        <f t="shared" si="66"/>
        <v>51.258262382129487</v>
      </c>
      <c r="D314">
        <f t="shared" si="67"/>
        <v>283.4537001262197</v>
      </c>
      <c r="E314">
        <f t="shared" si="70"/>
        <v>109.74173761787051</v>
      </c>
      <c r="F314">
        <f t="shared" si="71"/>
        <v>63.601116687550508</v>
      </c>
      <c r="G314">
        <f t="shared" si="71"/>
        <v>5.1834326442834762</v>
      </c>
      <c r="H314">
        <f t="shared" si="71"/>
        <v>5.994448084691809E-4</v>
      </c>
      <c r="I314">
        <f t="shared" si="71"/>
        <v>0</v>
      </c>
      <c r="J314">
        <f t="shared" si="68"/>
        <v>5.5357078419812609E-9</v>
      </c>
      <c r="K314">
        <f t="shared" si="65"/>
        <v>1.5921652655151828E-5</v>
      </c>
      <c r="L314">
        <f t="shared" si="65"/>
        <v>2.9098524697276098E-3</v>
      </c>
      <c r="M314">
        <f t="shared" si="68"/>
        <v>0</v>
      </c>
      <c r="N314">
        <f t="shared" si="77"/>
        <v>1.3891944969458892E-14</v>
      </c>
      <c r="O314">
        <f t="shared" si="77"/>
        <v>2.9212112443487974E-10</v>
      </c>
      <c r="P314">
        <f t="shared" si="77"/>
        <v>7.2186666390235681E-7</v>
      </c>
      <c r="Q314">
        <f t="shared" si="77"/>
        <v>0</v>
      </c>
      <c r="R314">
        <f t="shared" si="72"/>
        <v>68.78807527845936</v>
      </c>
      <c r="S314">
        <f t="shared" si="69"/>
        <v>40.953662339411153</v>
      </c>
      <c r="T314">
        <f t="shared" si="73"/>
        <v>1677.2024590105034</v>
      </c>
    </row>
    <row r="315" spans="1:20" x14ac:dyDescent="0.25">
      <c r="A315">
        <f t="shared" si="74"/>
        <v>957.14999999998622</v>
      </c>
      <c r="B315">
        <v>124</v>
      </c>
      <c r="C315">
        <f t="shared" si="66"/>
        <v>51.165205137259591</v>
      </c>
      <c r="D315">
        <f t="shared" si="67"/>
        <v>283.40370012621975</v>
      </c>
      <c r="E315">
        <f t="shared" si="70"/>
        <v>72.834794862740409</v>
      </c>
      <c r="F315">
        <f t="shared" si="71"/>
        <v>58.092641557828443</v>
      </c>
      <c r="G315">
        <f t="shared" si="71"/>
        <v>4.3994448918952198</v>
      </c>
      <c r="H315">
        <f t="shared" si="71"/>
        <v>4.6217022793213316E-4</v>
      </c>
      <c r="I315">
        <f t="shared" si="71"/>
        <v>0</v>
      </c>
      <c r="J315">
        <f t="shared" si="68"/>
        <v>7.6148237907974626E-9</v>
      </c>
      <c r="K315">
        <f t="shared" si="65"/>
        <v>2.0656822638004256E-5</v>
      </c>
      <c r="L315">
        <f t="shared" si="65"/>
        <v>3.4968846842669166E-3</v>
      </c>
      <c r="M315">
        <f t="shared" si="68"/>
        <v>0</v>
      </c>
      <c r="N315">
        <f t="shared" si="77"/>
        <v>2.0683517397670637E-14</v>
      </c>
      <c r="O315">
        <f t="shared" si="77"/>
        <v>4.1021636696311931E-10</v>
      </c>
      <c r="P315">
        <f t="shared" si="77"/>
        <v>9.3894893033653769E-7</v>
      </c>
      <c r="Q315">
        <f t="shared" si="77"/>
        <v>0</v>
      </c>
      <c r="R315">
        <f t="shared" si="72"/>
        <v>62.496067108432491</v>
      </c>
      <c r="S315">
        <f t="shared" si="69"/>
        <v>10.338727754307918</v>
      </c>
      <c r="T315">
        <f t="shared" si="73"/>
        <v>106.88929157769684</v>
      </c>
    </row>
    <row r="316" spans="1:20" x14ac:dyDescent="0.25">
      <c r="A316">
        <f t="shared" si="74"/>
        <v>957.19999999998618</v>
      </c>
      <c r="B316">
        <v>123</v>
      </c>
      <c r="C316">
        <f t="shared" si="66"/>
        <v>51.072147892389694</v>
      </c>
      <c r="D316">
        <f t="shared" si="67"/>
        <v>283.35370012621979</v>
      </c>
      <c r="E316">
        <f t="shared" si="70"/>
        <v>71.927852107610306</v>
      </c>
      <c r="F316">
        <f t="shared" si="71"/>
        <v>52.906531038492425</v>
      </c>
      <c r="G316">
        <f t="shared" si="71"/>
        <v>3.7231461314193286</v>
      </c>
      <c r="H316">
        <f t="shared" si="71"/>
        <v>3.5529288118128218E-4</v>
      </c>
      <c r="I316">
        <f t="shared" si="71"/>
        <v>0</v>
      </c>
      <c r="J316">
        <f t="shared" si="68"/>
        <v>1.0450463094992376E-8</v>
      </c>
      <c r="K316">
        <f t="shared" si="65"/>
        <v>2.6737935857547241E-5</v>
      </c>
      <c r="L316">
        <f t="shared" si="65"/>
        <v>4.1925729908516389E-3</v>
      </c>
      <c r="M316">
        <f t="shared" si="68"/>
        <v>0</v>
      </c>
      <c r="N316">
        <f t="shared" si="77"/>
        <v>3.0723785095821547E-14</v>
      </c>
      <c r="O316">
        <f t="shared" si="77"/>
        <v>5.7471427625278602E-10</v>
      </c>
      <c r="P316">
        <f t="shared" si="77"/>
        <v>1.2184730773093334E-6</v>
      </c>
      <c r="Q316">
        <f t="shared" si="77"/>
        <v>0</v>
      </c>
      <c r="R316">
        <f t="shared" si="72"/>
        <v>56.634253003217928</v>
      </c>
      <c r="S316">
        <f t="shared" si="69"/>
        <v>15.293599104392378</v>
      </c>
      <c r="T316">
        <f t="shared" si="73"/>
        <v>233.89417356587134</v>
      </c>
    </row>
    <row r="317" spans="1:20" x14ac:dyDescent="0.25">
      <c r="A317">
        <f t="shared" si="74"/>
        <v>957.24999999998613</v>
      </c>
      <c r="B317">
        <v>125</v>
      </c>
      <c r="C317">
        <f t="shared" si="66"/>
        <v>50.97909064751957</v>
      </c>
      <c r="D317">
        <f t="shared" si="67"/>
        <v>283.30370012621984</v>
      </c>
      <c r="E317">
        <f t="shared" si="70"/>
        <v>74.02090935248043</v>
      </c>
      <c r="F317">
        <f t="shared" si="71"/>
        <v>48.042901291440074</v>
      </c>
      <c r="G317">
        <f t="shared" si="71"/>
        <v>3.1416229475281097</v>
      </c>
      <c r="H317">
        <f t="shared" si="71"/>
        <v>2.7233460127725791E-4</v>
      </c>
      <c r="I317">
        <f t="shared" si="71"/>
        <v>0</v>
      </c>
      <c r="J317">
        <f t="shared" si="68"/>
        <v>1.4308700544688593E-8</v>
      </c>
      <c r="K317">
        <f t="shared" si="65"/>
        <v>3.4528778478988899E-5</v>
      </c>
      <c r="L317">
        <f t="shared" si="65"/>
        <v>5.0149768724568637E-3</v>
      </c>
      <c r="M317">
        <f t="shared" si="68"/>
        <v>0</v>
      </c>
      <c r="N317">
        <f t="shared" si="77"/>
        <v>4.5531716432878596E-14</v>
      </c>
      <c r="O317">
        <f t="shared" si="77"/>
        <v>8.0330407087632294E-10</v>
      </c>
      <c r="P317">
        <f t="shared" si="77"/>
        <v>1.5775345692274244E-6</v>
      </c>
      <c r="Q317">
        <f t="shared" si="77"/>
        <v>0</v>
      </c>
      <c r="R317">
        <f t="shared" si="72"/>
        <v>51.189847671867021</v>
      </c>
      <c r="S317">
        <f t="shared" si="69"/>
        <v>22.831061680613409</v>
      </c>
      <c r="T317">
        <f t="shared" si="73"/>
        <v>521.25737746397397</v>
      </c>
    </row>
    <row r="318" spans="1:20" x14ac:dyDescent="0.25">
      <c r="A318">
        <f t="shared" si="74"/>
        <v>957.29999999998608</v>
      </c>
      <c r="B318">
        <v>139</v>
      </c>
      <c r="C318">
        <f t="shared" si="66"/>
        <v>50.886033402649673</v>
      </c>
      <c r="D318">
        <f t="shared" si="67"/>
        <v>283.25370012621988</v>
      </c>
      <c r="E318">
        <f t="shared" si="70"/>
        <v>88.113966597350327</v>
      </c>
      <c r="F318">
        <f t="shared" si="71"/>
        <v>43.499167345091116</v>
      </c>
      <c r="G318">
        <f t="shared" si="71"/>
        <v>2.6431987269271708</v>
      </c>
      <c r="H318">
        <f t="shared" si="71"/>
        <v>2.0813778073864418E-4</v>
      </c>
      <c r="I318">
        <f t="shared" si="71"/>
        <v>0</v>
      </c>
      <c r="J318">
        <f t="shared" si="68"/>
        <v>1.9545817285481274E-8</v>
      </c>
      <c r="K318">
        <f t="shared" si="65"/>
        <v>4.4486017994343666E-5</v>
      </c>
      <c r="L318">
        <f t="shared" si="65"/>
        <v>5.9847528175343591E-3</v>
      </c>
      <c r="M318">
        <f t="shared" si="68"/>
        <v>0</v>
      </c>
      <c r="N318">
        <f t="shared" si="77"/>
        <v>6.7319720971832759E-14</v>
      </c>
      <c r="O318">
        <f t="shared" si="77"/>
        <v>1.120203515534996E-9</v>
      </c>
      <c r="P318">
        <f t="shared" si="77"/>
        <v>2.0376557443415508E-6</v>
      </c>
      <c r="Q318">
        <f t="shared" si="77"/>
        <v>0</v>
      </c>
      <c r="R318">
        <f t="shared" si="72"/>
        <v>46.148605506956386</v>
      </c>
      <c r="S318">
        <f t="shared" si="69"/>
        <v>41.965361090393941</v>
      </c>
      <c r="T318">
        <f t="shared" si="73"/>
        <v>1761.0915314471497</v>
      </c>
    </row>
    <row r="319" spans="1:20" x14ac:dyDescent="0.25">
      <c r="A319">
        <f t="shared" si="74"/>
        <v>957.34999999998604</v>
      </c>
      <c r="B319">
        <v>126</v>
      </c>
      <c r="C319">
        <f t="shared" si="66"/>
        <v>50.792976157779776</v>
      </c>
      <c r="D319">
        <f t="shared" si="67"/>
        <v>283.20370012621993</v>
      </c>
      <c r="E319">
        <f t="shared" si="70"/>
        <v>75.207023842220224</v>
      </c>
      <c r="F319">
        <f t="shared" si="71"/>
        <v>39.270319898653099</v>
      </c>
      <c r="G319">
        <f t="shared" si="71"/>
        <v>2.2173658276276922</v>
      </c>
      <c r="H319">
        <f t="shared" si="71"/>
        <v>1.5861008329273567E-4</v>
      </c>
      <c r="I319">
        <f t="shared" si="71"/>
        <v>0</v>
      </c>
      <c r="J319">
        <f t="shared" si="68"/>
        <v>2.6637683568268228E-8</v>
      </c>
      <c r="K319">
        <f t="shared" si="65"/>
        <v>5.7181406394993314E-5</v>
      </c>
      <c r="L319">
        <f t="shared" si="65"/>
        <v>7.1254530402074783E-3</v>
      </c>
      <c r="M319">
        <f t="shared" si="68"/>
        <v>0</v>
      </c>
      <c r="N319">
        <f t="shared" si="77"/>
        <v>9.9302360705537612E-14</v>
      </c>
      <c r="O319">
        <f t="shared" si="77"/>
        <v>1.5584858939129295E-9</v>
      </c>
      <c r="P319">
        <f t="shared" si="77"/>
        <v>2.6258609362240744E-6</v>
      </c>
      <c r="Q319">
        <f t="shared" si="77"/>
        <v>0</v>
      </c>
      <c r="R319">
        <f t="shared" si="72"/>
        <v>41.495029624867897</v>
      </c>
      <c r="S319">
        <f t="shared" si="69"/>
        <v>33.711994217352327</v>
      </c>
      <c r="T319">
        <f t="shared" si="73"/>
        <v>1136.4985541107967</v>
      </c>
    </row>
    <row r="320" spans="1:20" x14ac:dyDescent="0.25">
      <c r="A320">
        <f t="shared" si="74"/>
        <v>957.39999999998599</v>
      </c>
      <c r="B320">
        <v>122</v>
      </c>
      <c r="C320">
        <f t="shared" si="66"/>
        <v>50.69991891290988</v>
      </c>
      <c r="D320">
        <f t="shared" si="67"/>
        <v>283.15370012621997</v>
      </c>
      <c r="E320">
        <f t="shared" si="70"/>
        <v>71.30008108709012</v>
      </c>
      <c r="F320">
        <f t="shared" si="71"/>
        <v>35.349209975274064</v>
      </c>
      <c r="G320">
        <f t="shared" si="71"/>
        <v>1.8547127683972602</v>
      </c>
      <c r="H320">
        <f t="shared" si="71"/>
        <v>1.2051537170290593E-4</v>
      </c>
      <c r="I320">
        <f t="shared" si="71"/>
        <v>0</v>
      </c>
      <c r="J320">
        <f t="shared" si="68"/>
        <v>3.6218299651762577E-8</v>
      </c>
      <c r="K320">
        <f t="shared" si="65"/>
        <v>7.3328890400685881E-5</v>
      </c>
      <c r="L320">
        <f t="shared" si="65"/>
        <v>8.4638455105512343E-3</v>
      </c>
      <c r="M320">
        <f t="shared" si="68"/>
        <v>0</v>
      </c>
      <c r="N320">
        <f t="shared" si="77"/>
        <v>1.4613889524408396E-13</v>
      </c>
      <c r="O320">
        <f t="shared" si="77"/>
        <v>2.1632056136553687E-9</v>
      </c>
      <c r="P320">
        <f t="shared" si="77"/>
        <v>3.3759935851393563E-6</v>
      </c>
      <c r="Q320">
        <f t="shared" si="77"/>
        <v>0</v>
      </c>
      <c r="R320">
        <f t="shared" si="72"/>
        <v>37.212583847819225</v>
      </c>
      <c r="S320">
        <f t="shared" si="69"/>
        <v>34.087497239270895</v>
      </c>
      <c r="T320">
        <f t="shared" si="73"/>
        <v>1161.9574680373009</v>
      </c>
    </row>
    <row r="321" spans="1:20" x14ac:dyDescent="0.25">
      <c r="A321">
        <f t="shared" si="74"/>
        <v>957.44999999998595</v>
      </c>
      <c r="B321">
        <v>121</v>
      </c>
      <c r="C321">
        <f t="shared" si="66"/>
        <v>50.606861668039983</v>
      </c>
      <c r="D321">
        <f t="shared" si="67"/>
        <v>283.10370012622002</v>
      </c>
      <c r="E321">
        <f t="shared" si="70"/>
        <v>70.393138331960017</v>
      </c>
      <c r="F321">
        <f t="shared" si="71"/>
        <v>31.726835949740391</v>
      </c>
      <c r="G321">
        <f t="shared" si="71"/>
        <v>1.546848395451939</v>
      </c>
      <c r="H321">
        <f t="shared" si="71"/>
        <v>9.1303173680932419E-5</v>
      </c>
      <c r="I321">
        <f t="shared" si="71"/>
        <v>0</v>
      </c>
      <c r="J321">
        <f t="shared" si="68"/>
        <v>4.9130212269336266E-8</v>
      </c>
      <c r="K321">
        <f t="shared" si="65"/>
        <v>9.3817612141251574E-5</v>
      </c>
      <c r="L321">
        <f t="shared" si="65"/>
        <v>1.0030254533828066E-2</v>
      </c>
      <c r="M321">
        <f t="shared" si="68"/>
        <v>0</v>
      </c>
      <c r="N321">
        <f t="shared" si="77"/>
        <v>2.1456607053514012E-13</v>
      </c>
      <c r="O321">
        <f t="shared" si="77"/>
        <v>2.9955854179086614E-9</v>
      </c>
      <c r="P321">
        <f t="shared" si="77"/>
        <v>4.3303249180572576E-6</v>
      </c>
      <c r="Q321">
        <f t="shared" si="77"/>
        <v>0</v>
      </c>
      <c r="R321">
        <f t="shared" si="72"/>
        <v>33.283904102962914</v>
      </c>
      <c r="S321">
        <f t="shared" si="69"/>
        <v>37.109234228997103</v>
      </c>
      <c r="T321">
        <f t="shared" si="73"/>
        <v>1377.0952650625702</v>
      </c>
    </row>
    <row r="322" spans="1:20" x14ac:dyDescent="0.25">
      <c r="A322">
        <f t="shared" si="74"/>
        <v>957.4999999999859</v>
      </c>
      <c r="B322">
        <v>97</v>
      </c>
      <c r="C322">
        <f t="shared" si="66"/>
        <v>50.513804423170086</v>
      </c>
      <c r="D322">
        <f t="shared" si="67"/>
        <v>283.05370012622006</v>
      </c>
      <c r="E322">
        <f t="shared" si="70"/>
        <v>46.486195576829914</v>
      </c>
      <c r="F322">
        <f t="shared" si="71"/>
        <v>28.392627954497311</v>
      </c>
      <c r="G322">
        <f t="shared" si="71"/>
        <v>1.2863247275540617</v>
      </c>
      <c r="H322">
        <f t="shared" si="71"/>
        <v>6.8970135752102646E-5</v>
      </c>
      <c r="I322">
        <f t="shared" si="71"/>
        <v>0</v>
      </c>
      <c r="J322">
        <f t="shared" si="68"/>
        <v>6.6490286539897755E-8</v>
      </c>
      <c r="K322">
        <f t="shared" si="65"/>
        <v>1.197519565244474E-4</v>
      </c>
      <c r="L322">
        <f t="shared" si="65"/>
        <v>1.1858920606681461E-2</v>
      </c>
      <c r="M322">
        <f t="shared" si="68"/>
        <v>0</v>
      </c>
      <c r="N322">
        <f t="shared" si="77"/>
        <v>3.1430063375356718E-13</v>
      </c>
      <c r="O322">
        <f t="shared" si="77"/>
        <v>4.1386108826979416E-9</v>
      </c>
      <c r="P322">
        <f t="shared" si="77"/>
        <v>5.5415127454095194E-6</v>
      </c>
      <c r="Q322">
        <f t="shared" si="77"/>
        <v>0</v>
      </c>
      <c r="R322">
        <f t="shared" si="72"/>
        <v>29.691005936892285</v>
      </c>
      <c r="S322">
        <f t="shared" si="69"/>
        <v>16.795189639937629</v>
      </c>
      <c r="T322">
        <f t="shared" si="73"/>
        <v>282.07839504146824</v>
      </c>
    </row>
    <row r="323" spans="1:20" x14ac:dyDescent="0.25">
      <c r="A323">
        <f t="shared" si="74"/>
        <v>957.54999999998586</v>
      </c>
      <c r="B323">
        <v>97</v>
      </c>
      <c r="C323">
        <f t="shared" si="66"/>
        <v>50.420747178299962</v>
      </c>
      <c r="D323">
        <f t="shared" si="67"/>
        <v>283.00370012622011</v>
      </c>
      <c r="E323">
        <f t="shared" si="70"/>
        <v>46.579252821700038</v>
      </c>
      <c r="F323">
        <f t="shared" si="71"/>
        <v>25.334725209995526</v>
      </c>
      <c r="G323">
        <f t="shared" si="71"/>
        <v>1.06655992963232</v>
      </c>
      <c r="H323">
        <f t="shared" si="71"/>
        <v>5.1947908346079989E-5</v>
      </c>
      <c r="I323">
        <f t="shared" si="71"/>
        <v>0</v>
      </c>
      <c r="J323">
        <f t="shared" si="68"/>
        <v>8.9775276129997154E-8</v>
      </c>
      <c r="K323">
        <f t="shared" si="65"/>
        <v>1.5249999920615855E-4</v>
      </c>
      <c r="L323">
        <f t="shared" si="65"/>
        <v>1.3988377696006946E-2</v>
      </c>
      <c r="M323">
        <f t="shared" si="68"/>
        <v>0</v>
      </c>
      <c r="N323">
        <f t="shared" si="77"/>
        <v>4.593232686259976E-13</v>
      </c>
      <c r="O323">
        <f t="shared" si="77"/>
        <v>5.704485282991031E-9</v>
      </c>
      <c r="P323">
        <f t="shared" si="77"/>
        <v>7.0749792398773667E-6</v>
      </c>
      <c r="Q323">
        <f t="shared" si="77"/>
        <v>0</v>
      </c>
      <c r="R323">
        <f t="shared" si="72"/>
        <v>26.415485135690865</v>
      </c>
      <c r="S323">
        <f t="shared" si="69"/>
        <v>20.163767686009173</v>
      </c>
      <c r="T323">
        <f t="shared" si="73"/>
        <v>406.57752729534769</v>
      </c>
    </row>
    <row r="324" spans="1:20" x14ac:dyDescent="0.25">
      <c r="A324">
        <f t="shared" si="74"/>
        <v>957.59999999998581</v>
      </c>
      <c r="B324">
        <v>108</v>
      </c>
      <c r="C324">
        <f t="shared" si="66"/>
        <v>50.327689933430065</v>
      </c>
      <c r="D324">
        <f t="shared" si="67"/>
        <v>282.95370012622016</v>
      </c>
      <c r="E324">
        <f t="shared" si="70"/>
        <v>57.672310066569935</v>
      </c>
      <c r="F324">
        <f t="shared" si="71"/>
        <v>22.540242411921305</v>
      </c>
      <c r="G324">
        <f t="shared" si="71"/>
        <v>0.88176262407790518</v>
      </c>
      <c r="H324">
        <f t="shared" si="71"/>
        <v>3.9012773672906243E-5</v>
      </c>
      <c r="I324">
        <f t="shared" si="71"/>
        <v>0</v>
      </c>
      <c r="J324">
        <f t="shared" si="68"/>
        <v>1.2093284659162354E-7</v>
      </c>
      <c r="K324">
        <f t="shared" si="65"/>
        <v>1.9375193396022381E-4</v>
      </c>
      <c r="L324">
        <f t="shared" si="65"/>
        <v>1.6461845432303938E-2</v>
      </c>
      <c r="M324">
        <f t="shared" si="68"/>
        <v>0</v>
      </c>
      <c r="N324">
        <f t="shared" si="77"/>
        <v>6.697004914955311E-13</v>
      </c>
      <c r="O324">
        <f t="shared" si="77"/>
        <v>7.8445369623170723E-9</v>
      </c>
      <c r="P324">
        <f t="shared" si="77"/>
        <v>9.0117883688828057E-6</v>
      </c>
      <c r="Q324">
        <f t="shared" si="77"/>
        <v>0</v>
      </c>
      <c r="R324">
        <f t="shared" si="72"/>
        <v>23.438708786705568</v>
      </c>
      <c r="S324">
        <f t="shared" si="69"/>
        <v>34.233601279864367</v>
      </c>
      <c r="T324">
        <f t="shared" si="73"/>
        <v>1171.9394565887312</v>
      </c>
    </row>
    <row r="325" spans="1:20" x14ac:dyDescent="0.25">
      <c r="A325">
        <f t="shared" si="74"/>
        <v>957.64999999998577</v>
      </c>
      <c r="B325">
        <v>90</v>
      </c>
      <c r="C325">
        <f t="shared" si="66"/>
        <v>50.234632688560168</v>
      </c>
      <c r="D325">
        <f t="shared" si="67"/>
        <v>282.9037001262202</v>
      </c>
      <c r="E325">
        <f t="shared" si="70"/>
        <v>39.765367311439832</v>
      </c>
      <c r="F325">
        <f t="shared" si="71"/>
        <v>19.995521919718584</v>
      </c>
      <c r="G325">
        <f t="shared" si="71"/>
        <v>0.72685852210365332</v>
      </c>
      <c r="H325">
        <f t="shared" si="71"/>
        <v>2.9213081389099886E-5</v>
      </c>
      <c r="I325">
        <f t="shared" si="71"/>
        <v>0</v>
      </c>
      <c r="J325">
        <f t="shared" si="68"/>
        <v>1.6252522756353622E-7</v>
      </c>
      <c r="K325">
        <f t="shared" si="65"/>
        <v>2.4559031262405475E-4</v>
      </c>
      <c r="L325">
        <f t="shared" si="65"/>
        <v>1.9327632985317818E-2</v>
      </c>
      <c r="M325">
        <f t="shared" si="68"/>
        <v>0</v>
      </c>
      <c r="N325">
        <f t="shared" si="77"/>
        <v>9.7416331227238423E-13</v>
      </c>
      <c r="O325">
        <f t="shared" si="77"/>
        <v>1.07623508134016E-8</v>
      </c>
      <c r="P325">
        <f t="shared" si="77"/>
        <v>1.1452117090446937E-5</v>
      </c>
      <c r="Q325">
        <f t="shared" si="77"/>
        <v>0</v>
      </c>
      <c r="R325">
        <f t="shared" si="72"/>
        <v>20.741994503607209</v>
      </c>
      <c r="S325">
        <f t="shared" si="69"/>
        <v>19.023372807832622</v>
      </c>
      <c r="T325">
        <f t="shared" si="73"/>
        <v>361.88871298578562</v>
      </c>
    </row>
    <row r="326" spans="1:20" x14ac:dyDescent="0.25">
      <c r="A326">
        <f t="shared" si="74"/>
        <v>957.69999999998572</v>
      </c>
      <c r="B326">
        <v>101</v>
      </c>
      <c r="C326">
        <f t="shared" si="66"/>
        <v>50.141575443690272</v>
      </c>
      <c r="D326">
        <f t="shared" si="67"/>
        <v>282.85370012622025</v>
      </c>
      <c r="E326">
        <f t="shared" si="70"/>
        <v>50.858424556309728</v>
      </c>
      <c r="F326">
        <f t="shared" si="71"/>
        <v>17.686369110175931</v>
      </c>
      <c r="G326">
        <f t="shared" si="71"/>
        <v>0.59742014803619004</v>
      </c>
      <c r="H326">
        <f t="shared" si="71"/>
        <v>2.181120636971422E-5</v>
      </c>
      <c r="I326">
        <f t="shared" si="71"/>
        <v>0</v>
      </c>
      <c r="J326">
        <f t="shared" si="68"/>
        <v>2.1791457117417174E-7</v>
      </c>
      <c r="K326">
        <f t="shared" si="65"/>
        <v>3.1057421683845966E-4</v>
      </c>
      <c r="L326">
        <f t="shared" si="65"/>
        <v>2.2639550599319429E-2</v>
      </c>
      <c r="M326">
        <f t="shared" si="68"/>
        <v>0</v>
      </c>
      <c r="N326">
        <f t="shared" si="77"/>
        <v>1.4137476718322807E-12</v>
      </c>
      <c r="O326">
        <f t="shared" si="77"/>
        <v>1.4731126403022212E-8</v>
      </c>
      <c r="P326">
        <f t="shared" si="77"/>
        <v>1.4519429631306999E-5</v>
      </c>
      <c r="Q326">
        <f t="shared" si="77"/>
        <v>0</v>
      </c>
      <c r="R326">
        <f t="shared" si="72"/>
        <v>18.30677594631139</v>
      </c>
      <c r="S326">
        <f t="shared" si="69"/>
        <v>32.551648609998338</v>
      </c>
      <c r="T326">
        <f t="shared" si="73"/>
        <v>1059.6098272288068</v>
      </c>
    </row>
    <row r="327" spans="1:20" x14ac:dyDescent="0.25">
      <c r="A327">
        <f t="shared" si="74"/>
        <v>957.74999999998568</v>
      </c>
      <c r="B327">
        <v>91</v>
      </c>
      <c r="C327">
        <f t="shared" si="66"/>
        <v>50.048518198820375</v>
      </c>
      <c r="D327">
        <f t="shared" si="67"/>
        <v>282.80370012622029</v>
      </c>
      <c r="E327">
        <f t="shared" si="70"/>
        <v>40.951481801179625</v>
      </c>
      <c r="F327">
        <f t="shared" si="71"/>
        <v>15.598268870606123</v>
      </c>
      <c r="G327">
        <f t="shared" si="71"/>
        <v>0.48960023922614876</v>
      </c>
      <c r="H327">
        <f t="shared" si="71"/>
        <v>1.6237298810449542E-5</v>
      </c>
      <c r="I327">
        <f t="shared" si="71"/>
        <v>0</v>
      </c>
      <c r="J327">
        <f t="shared" si="68"/>
        <v>2.915014639215261E-7</v>
      </c>
      <c r="K327">
        <f t="shared" si="65"/>
        <v>3.9183980043710207E-4</v>
      </c>
      <c r="L327">
        <f t="shared" si="65"/>
        <v>2.6457323914384524E-2</v>
      </c>
      <c r="M327">
        <f t="shared" si="68"/>
        <v>0</v>
      </c>
      <c r="N327">
        <f t="shared" si="77"/>
        <v>2.0469206947424973E-12</v>
      </c>
      <c r="O327">
        <f t="shared" si="77"/>
        <v>2.0116561478079011E-8</v>
      </c>
      <c r="P327">
        <f t="shared" si="77"/>
        <v>1.8365481278695222E-5</v>
      </c>
      <c r="Q327">
        <f t="shared" si="77"/>
        <v>0</v>
      </c>
      <c r="R327">
        <f t="shared" si="72"/>
        <v>16.114753187947258</v>
      </c>
      <c r="S327">
        <f t="shared" si="69"/>
        <v>24.836728613232367</v>
      </c>
      <c r="T327">
        <f t="shared" si="73"/>
        <v>616.86308820735542</v>
      </c>
    </row>
    <row r="328" spans="1:20" x14ac:dyDescent="0.25">
      <c r="A328">
        <f t="shared" si="74"/>
        <v>957.79999999998563</v>
      </c>
      <c r="B328">
        <v>90</v>
      </c>
      <c r="C328">
        <f t="shared" si="66"/>
        <v>49.955460953950478</v>
      </c>
      <c r="D328">
        <f t="shared" si="67"/>
        <v>282.75370012622034</v>
      </c>
      <c r="E328">
        <f t="shared" si="70"/>
        <v>40.044539046049522</v>
      </c>
      <c r="F328">
        <f t="shared" si="71"/>
        <v>13.716581794135108</v>
      </c>
      <c r="G328">
        <f t="shared" si="71"/>
        <v>0.40006923462393756</v>
      </c>
      <c r="H328">
        <f t="shared" si="71"/>
        <v>1.2052569842047397E-5</v>
      </c>
      <c r="I328">
        <f t="shared" si="71"/>
        <v>0</v>
      </c>
      <c r="J328">
        <f t="shared" si="68"/>
        <v>3.890309828097311E-7</v>
      </c>
      <c r="K328">
        <f t="shared" si="65"/>
        <v>4.9321999615052311E-4</v>
      </c>
      <c r="L328">
        <f t="shared" si="65"/>
        <v>3.084700529706633E-2</v>
      </c>
      <c r="M328">
        <f t="shared" si="68"/>
        <v>0</v>
      </c>
      <c r="N328">
        <f t="shared" si="77"/>
        <v>2.9567806808338591E-12</v>
      </c>
      <c r="O328">
        <f t="shared" si="77"/>
        <v>2.7406938331606608E-8</v>
      </c>
      <c r="P328">
        <f t="shared" si="77"/>
        <v>2.3176297251500598E-5</v>
      </c>
      <c r="Q328">
        <f t="shared" si="77"/>
        <v>0</v>
      </c>
      <c r="R328">
        <f t="shared" si="72"/>
        <v>14.148026899360234</v>
      </c>
      <c r="S328">
        <f t="shared" si="69"/>
        <v>25.89651214668929</v>
      </c>
      <c r="T328">
        <f t="shared" si="73"/>
        <v>670.62934136362594</v>
      </c>
    </row>
    <row r="329" spans="1:20" x14ac:dyDescent="0.25">
      <c r="A329">
        <f t="shared" si="74"/>
        <v>957.84999999998558</v>
      </c>
      <c r="B329">
        <v>79</v>
      </c>
      <c r="C329">
        <f t="shared" si="66"/>
        <v>49.862403709080354</v>
      </c>
      <c r="D329">
        <f t="shared" si="67"/>
        <v>282.70370012622038</v>
      </c>
      <c r="E329">
        <f t="shared" si="70"/>
        <v>29.137596290919646</v>
      </c>
      <c r="F329">
        <f t="shared" si="71"/>
        <v>12.026719192866233</v>
      </c>
      <c r="G329">
        <f t="shared" si="71"/>
        <v>0.3259571164396311</v>
      </c>
      <c r="H329">
        <f t="shared" si="71"/>
        <v>8.9202557989084876E-6</v>
      </c>
      <c r="I329">
        <f t="shared" si="71"/>
        <v>0</v>
      </c>
      <c r="J329">
        <f t="shared" si="68"/>
        <v>5.179843298433029E-7</v>
      </c>
      <c r="K329">
        <f t="shared" si="65"/>
        <v>6.1938657135383402E-4</v>
      </c>
      <c r="L329">
        <f t="shared" si="65"/>
        <v>3.5881375460248964E-2</v>
      </c>
      <c r="M329">
        <f t="shared" si="68"/>
        <v>0</v>
      </c>
      <c r="N329">
        <f t="shared" si="77"/>
        <v>4.2611437762657571E-12</v>
      </c>
      <c r="O329">
        <f t="shared" si="77"/>
        <v>3.7252573254632579E-8</v>
      </c>
      <c r="P329">
        <f t="shared" si="77"/>
        <v>2.9179293470550585E-5</v>
      </c>
      <c r="Q329">
        <f t="shared" si="77"/>
        <v>0</v>
      </c>
      <c r="R329">
        <f t="shared" si="72"/>
        <v>12.389215726127899</v>
      </c>
      <c r="S329">
        <f t="shared" si="69"/>
        <v>16.748380564791745</v>
      </c>
      <c r="T329">
        <f t="shared" si="73"/>
        <v>280.50825154309388</v>
      </c>
    </row>
    <row r="330" spans="1:20" x14ac:dyDescent="0.25">
      <c r="A330">
        <f t="shared" si="74"/>
        <v>957.89999999998554</v>
      </c>
      <c r="B330">
        <v>69</v>
      </c>
      <c r="C330">
        <f t="shared" si="66"/>
        <v>49.769346464210457</v>
      </c>
      <c r="D330">
        <f t="shared" si="67"/>
        <v>282.65370012622043</v>
      </c>
      <c r="E330">
        <f t="shared" si="70"/>
        <v>19.230653535789543</v>
      </c>
      <c r="F330">
        <f t="shared" si="71"/>
        <v>10.514296553523581</v>
      </c>
      <c r="G330">
        <f t="shared" si="71"/>
        <v>0.26479974151061281</v>
      </c>
      <c r="H330">
        <f t="shared" si="71"/>
        <v>6.5827405445650288E-6</v>
      </c>
      <c r="I330">
        <f t="shared" si="71"/>
        <v>0</v>
      </c>
      <c r="J330">
        <f t="shared" si="68"/>
        <v>6.8807857281948755E-7</v>
      </c>
      <c r="K330">
        <f t="shared" si="65"/>
        <v>7.7601814532909095E-4</v>
      </c>
      <c r="L330">
        <f t="shared" si="65"/>
        <v>4.1640327682075991E-2</v>
      </c>
      <c r="M330">
        <f t="shared" si="68"/>
        <v>0</v>
      </c>
      <c r="N330">
        <f t="shared" si="77"/>
        <v>6.1266383526582383E-12</v>
      </c>
      <c r="O330">
        <f t="shared" si="77"/>
        <v>5.0517402651503978E-8</v>
      </c>
      <c r="P330">
        <f t="shared" si="77"/>
        <v>3.6651729490268212E-5</v>
      </c>
      <c r="Q330">
        <f t="shared" si="77"/>
        <v>0</v>
      </c>
      <c r="R330">
        <f t="shared" si="72"/>
        <v>10.821556613933735</v>
      </c>
      <c r="S330">
        <f t="shared" si="69"/>
        <v>8.4090969218558076</v>
      </c>
      <c r="T330">
        <f t="shared" si="73"/>
        <v>70.712911041164816</v>
      </c>
    </row>
    <row r="331" spans="1:20" x14ac:dyDescent="0.25">
      <c r="A331">
        <f t="shared" si="74"/>
        <v>957.94999999998549</v>
      </c>
      <c r="B331">
        <v>71</v>
      </c>
      <c r="C331">
        <f t="shared" si="66"/>
        <v>49.676289219340561</v>
      </c>
      <c r="D331">
        <f t="shared" si="67"/>
        <v>282.60370012622047</v>
      </c>
      <c r="E331">
        <f t="shared" si="70"/>
        <v>21.323710780659439</v>
      </c>
      <c r="F331">
        <f t="shared" si="71"/>
        <v>9.1652655172584687</v>
      </c>
      <c r="G331">
        <f t="shared" si="71"/>
        <v>0.21448969134624565</v>
      </c>
      <c r="H331">
        <f t="shared" si="71"/>
        <v>4.8435963717558941E-6</v>
      </c>
      <c r="I331">
        <f t="shared" si="71"/>
        <v>0</v>
      </c>
      <c r="J331">
        <f t="shared" si="68"/>
        <v>9.1190254375443681E-7</v>
      </c>
      <c r="K331">
        <f t="shared" si="68"/>
        <v>9.6999824450909788E-4</v>
      </c>
      <c r="L331">
        <f t="shared" si="68"/>
        <v>4.8211225955123553E-2</v>
      </c>
      <c r="M331">
        <f t="shared" si="68"/>
        <v>0</v>
      </c>
      <c r="N331">
        <f t="shared" si="77"/>
        <v>8.7883487637186639E-12</v>
      </c>
      <c r="O331">
        <f t="shared" si="77"/>
        <v>6.8346256182229872E-8</v>
      </c>
      <c r="P331">
        <f t="shared" si="77"/>
        <v>4.5930709514939682E-5</v>
      </c>
      <c r="Q331">
        <f t="shared" si="77"/>
        <v>0</v>
      </c>
      <c r="R331">
        <f t="shared" si="72"/>
        <v>9.428988187367823</v>
      </c>
      <c r="S331">
        <f t="shared" si="69"/>
        <v>11.894722593291617</v>
      </c>
      <c r="T331">
        <f t="shared" si="73"/>
        <v>141.48442557136204</v>
      </c>
    </row>
    <row r="332" spans="1:20" x14ac:dyDescent="0.25">
      <c r="A332">
        <f t="shared" si="74"/>
        <v>957.99999999998545</v>
      </c>
      <c r="B332">
        <v>71</v>
      </c>
      <c r="C332">
        <f t="shared" ref="C332:C395" si="78">$W$12*A332+$X$12</f>
        <v>49.583231974470664</v>
      </c>
      <c r="D332">
        <f t="shared" ref="D332:D395" si="79">1253.6-A332-$U$5</f>
        <v>282.55370012622052</v>
      </c>
      <c r="E332">
        <f t="shared" si="70"/>
        <v>21.416768025529336</v>
      </c>
      <c r="F332">
        <f t="shared" si="71"/>
        <v>7.9660248655610042</v>
      </c>
      <c r="G332">
        <f t="shared" si="71"/>
        <v>0.17323158120586304</v>
      </c>
      <c r="H332">
        <f t="shared" si="71"/>
        <v>3.5535377244155861E-6</v>
      </c>
      <c r="I332">
        <f t="shared" ref="I332:M395" si="80">I$5*EXP(-(($D332-I$6)^2)/(2*I$7^2))</f>
        <v>0</v>
      </c>
      <c r="J332">
        <f t="shared" si="80"/>
        <v>1.2057237108939895E-6</v>
      </c>
      <c r="K332">
        <f t="shared" si="80"/>
        <v>1.2096479709387388E-3</v>
      </c>
      <c r="L332">
        <f t="shared" si="80"/>
        <v>5.568922743004965E-2</v>
      </c>
      <c r="M332">
        <f t="shared" si="80"/>
        <v>0</v>
      </c>
      <c r="N332">
        <f t="shared" ref="N332:Q351" si="81">N$5*EXP(-(($D332-N$6)^2)/(2*N$7^2))</f>
        <v>1.2577122841504353E-11</v>
      </c>
      <c r="O332">
        <f t="shared" si="81"/>
        <v>9.2252347875551712E-8</v>
      </c>
      <c r="P332">
        <f t="shared" si="81"/>
        <v>5.7424975282158226E-5</v>
      </c>
      <c r="Q332">
        <f t="shared" si="81"/>
        <v>0</v>
      </c>
      <c r="R332">
        <f t="shared" si="72"/>
        <v>8.1962175986694952</v>
      </c>
      <c r="S332">
        <f t="shared" ref="S332:S395" si="82">E332-R332</f>
        <v>13.220550426859841</v>
      </c>
      <c r="T332">
        <f t="shared" si="73"/>
        <v>174.78295358914391</v>
      </c>
    </row>
    <row r="333" spans="1:20" x14ac:dyDescent="0.25">
      <c r="A333">
        <f t="shared" si="74"/>
        <v>958.0499999999854</v>
      </c>
      <c r="B333">
        <v>76</v>
      </c>
      <c r="C333">
        <f t="shared" si="78"/>
        <v>49.490174729600767</v>
      </c>
      <c r="D333">
        <f t="shared" si="79"/>
        <v>282.50370012622056</v>
      </c>
      <c r="E333">
        <f t="shared" ref="E333:E396" si="83">B333-C333</f>
        <v>26.509825270399233</v>
      </c>
      <c r="F333">
        <f t="shared" ref="F333:I396" si="84">F$5*EXP(-(($D333-F$6)^2)/(2*F$7^2))</f>
        <v>6.9035113347472716</v>
      </c>
      <c r="G333">
        <f t="shared" si="84"/>
        <v>0.13950169759494876</v>
      </c>
      <c r="H333">
        <f t="shared" si="84"/>
        <v>2.5994752880741611E-6</v>
      </c>
      <c r="I333">
        <f t="shared" si="84"/>
        <v>0</v>
      </c>
      <c r="J333">
        <f t="shared" si="80"/>
        <v>1.5905090950674347E-6</v>
      </c>
      <c r="K333">
        <f t="shared" si="80"/>
        <v>1.5049983899639251E-3</v>
      </c>
      <c r="L333">
        <f t="shared" si="80"/>
        <v>6.4177558586534206E-2</v>
      </c>
      <c r="M333">
        <f t="shared" si="80"/>
        <v>0</v>
      </c>
      <c r="N333">
        <f t="shared" si="81"/>
        <v>1.7957434995404253E-11</v>
      </c>
      <c r="O333">
        <f t="shared" si="81"/>
        <v>1.2423074994931994E-7</v>
      </c>
      <c r="P333">
        <f t="shared" si="81"/>
        <v>7.162876457097321E-5</v>
      </c>
      <c r="Q333">
        <f t="shared" si="81"/>
        <v>0</v>
      </c>
      <c r="R333">
        <f t="shared" ref="R333:R396" si="85">SUM(F333:Q333)</f>
        <v>7.1087715323163811</v>
      </c>
      <c r="S333">
        <f t="shared" si="82"/>
        <v>19.401053738082851</v>
      </c>
      <c r="T333">
        <f t="shared" ref="T333:T396" si="86">(S333)^2</f>
        <v>376.40088614797855</v>
      </c>
    </row>
    <row r="334" spans="1:20" x14ac:dyDescent="0.25">
      <c r="A334">
        <f t="shared" ref="A334:A397" si="87">A333+$B$7</f>
        <v>958.09999999998536</v>
      </c>
      <c r="B334">
        <v>74</v>
      </c>
      <c r="C334">
        <f t="shared" si="78"/>
        <v>49.39711748473087</v>
      </c>
      <c r="D334">
        <f t="shared" si="79"/>
        <v>282.45370012622061</v>
      </c>
      <c r="E334">
        <f t="shared" si="83"/>
        <v>24.60288251526913</v>
      </c>
      <c r="F334">
        <f t="shared" si="84"/>
        <v>5.9652713613684218</v>
      </c>
      <c r="G334">
        <f t="shared" si="84"/>
        <v>0.11201177863001295</v>
      </c>
      <c r="H334">
        <f t="shared" si="84"/>
        <v>1.8960170300543313E-6</v>
      </c>
      <c r="I334">
        <f t="shared" si="84"/>
        <v>0</v>
      </c>
      <c r="J334">
        <f t="shared" si="80"/>
        <v>2.0932133374680926E-6</v>
      </c>
      <c r="K334">
        <f t="shared" si="80"/>
        <v>1.868108301628127E-3</v>
      </c>
      <c r="L334">
        <f t="shared" si="80"/>
        <v>7.3787733695148447E-2</v>
      </c>
      <c r="M334">
        <f t="shared" si="80"/>
        <v>0</v>
      </c>
      <c r="N334">
        <f t="shared" si="81"/>
        <v>2.5579749331736459E-11</v>
      </c>
      <c r="O334">
        <f t="shared" si="81"/>
        <v>1.6690516134266795E-7</v>
      </c>
      <c r="P334">
        <f t="shared" si="81"/>
        <v>8.9138041023600328E-5</v>
      </c>
      <c r="Q334">
        <f t="shared" si="81"/>
        <v>0</v>
      </c>
      <c r="R334">
        <f t="shared" si="85"/>
        <v>6.1530322761973446</v>
      </c>
      <c r="S334">
        <f t="shared" si="82"/>
        <v>18.449850239071786</v>
      </c>
      <c r="T334">
        <f t="shared" si="86"/>
        <v>340.39697384417724</v>
      </c>
    </row>
    <row r="335" spans="1:20" x14ac:dyDescent="0.25">
      <c r="A335">
        <f t="shared" si="87"/>
        <v>958.14999999998531</v>
      </c>
      <c r="B335">
        <v>71</v>
      </c>
      <c r="C335">
        <f t="shared" si="78"/>
        <v>49.304060239860974</v>
      </c>
      <c r="D335">
        <f t="shared" si="79"/>
        <v>282.40370012622066</v>
      </c>
      <c r="E335">
        <f t="shared" si="83"/>
        <v>21.695939760139026</v>
      </c>
      <c r="F335">
        <f t="shared" si="84"/>
        <v>5.1395150809532195</v>
      </c>
      <c r="G335">
        <f t="shared" si="84"/>
        <v>8.9676711100359394E-2</v>
      </c>
      <c r="H335">
        <f t="shared" si="84"/>
        <v>1.378892953858185E-6</v>
      </c>
      <c r="I335">
        <f t="shared" si="84"/>
        <v>0</v>
      </c>
      <c r="J335">
        <f t="shared" si="80"/>
        <v>2.7483991828117511E-6</v>
      </c>
      <c r="K335">
        <f t="shared" si="80"/>
        <v>2.3134336403060167E-3</v>
      </c>
      <c r="L335">
        <f t="shared" si="80"/>
        <v>8.4639703356280738E-2</v>
      </c>
      <c r="M335">
        <f t="shared" si="80"/>
        <v>0</v>
      </c>
      <c r="N335">
        <f t="shared" si="81"/>
        <v>3.6352748062295927E-11</v>
      </c>
      <c r="O335">
        <f t="shared" si="81"/>
        <v>2.2371721688598787E-7</v>
      </c>
      <c r="P335">
        <f t="shared" si="81"/>
        <v>1.1066943460636823E-4</v>
      </c>
      <c r="Q335">
        <f t="shared" si="81"/>
        <v>0</v>
      </c>
      <c r="R335">
        <f t="shared" si="85"/>
        <v>5.3162599495304796</v>
      </c>
      <c r="S335">
        <f t="shared" si="82"/>
        <v>16.379679810608547</v>
      </c>
      <c r="T335">
        <f t="shared" si="86"/>
        <v>268.29391069805723</v>
      </c>
    </row>
    <row r="336" spans="1:20" x14ac:dyDescent="0.25">
      <c r="A336">
        <f t="shared" si="87"/>
        <v>958.19999999998527</v>
      </c>
      <c r="B336">
        <v>57</v>
      </c>
      <c r="C336">
        <f t="shared" si="78"/>
        <v>49.211002994990849</v>
      </c>
      <c r="D336">
        <f t="shared" si="79"/>
        <v>282.3537001262207</v>
      </c>
      <c r="E336">
        <f t="shared" si="83"/>
        <v>7.7889970050091506</v>
      </c>
      <c r="F336">
        <f t="shared" si="84"/>
        <v>4.4151540651080605</v>
      </c>
      <c r="G336">
        <f t="shared" si="84"/>
        <v>7.1585889971698888E-2</v>
      </c>
      <c r="H336">
        <f t="shared" si="84"/>
        <v>9.9988637081015764E-7</v>
      </c>
      <c r="I336">
        <f t="shared" si="84"/>
        <v>0</v>
      </c>
      <c r="J336">
        <f t="shared" si="80"/>
        <v>3.6002703115237133E-6</v>
      </c>
      <c r="K336">
        <f t="shared" si="80"/>
        <v>2.8582553405310045E-3</v>
      </c>
      <c r="L336">
        <f t="shared" si="80"/>
        <v>9.6861920248193692E-2</v>
      </c>
      <c r="M336">
        <f t="shared" si="80"/>
        <v>0</v>
      </c>
      <c r="N336">
        <f t="shared" si="81"/>
        <v>5.1542702994663697E-11</v>
      </c>
      <c r="O336">
        <f t="shared" si="81"/>
        <v>2.9916999209325697E-7</v>
      </c>
      <c r="P336">
        <f t="shared" si="81"/>
        <v>1.3708226701926012E-4</v>
      </c>
      <c r="Q336">
        <f t="shared" si="81"/>
        <v>0</v>
      </c>
      <c r="R336">
        <f t="shared" si="85"/>
        <v>4.5866021123137202</v>
      </c>
      <c r="S336">
        <f t="shared" si="82"/>
        <v>3.2023948926954304</v>
      </c>
      <c r="T336">
        <f t="shared" si="86"/>
        <v>10.255333048761777</v>
      </c>
    </row>
    <row r="337" spans="1:20" x14ac:dyDescent="0.25">
      <c r="A337">
        <f t="shared" si="87"/>
        <v>958.24999999998522</v>
      </c>
      <c r="B337">
        <v>62</v>
      </c>
      <c r="C337">
        <f t="shared" si="78"/>
        <v>49.117945750120953</v>
      </c>
      <c r="D337">
        <f t="shared" si="79"/>
        <v>282.30370012622075</v>
      </c>
      <c r="E337">
        <f t="shared" si="83"/>
        <v>12.882054249879047</v>
      </c>
      <c r="F337">
        <f t="shared" si="84"/>
        <v>3.7818243907660891</v>
      </c>
      <c r="G337">
        <f t="shared" si="84"/>
        <v>5.6977968771627308E-2</v>
      </c>
      <c r="H337">
        <f t="shared" si="84"/>
        <v>7.2294044614865107E-7</v>
      </c>
      <c r="I337">
        <f t="shared" si="84"/>
        <v>0</v>
      </c>
      <c r="J337">
        <f t="shared" si="80"/>
        <v>4.7052140883537469E-6</v>
      </c>
      <c r="K337">
        <f t="shared" si="80"/>
        <v>3.5231731032069197E-3</v>
      </c>
      <c r="L337">
        <f t="shared" si="80"/>
        <v>0.11059130871931094</v>
      </c>
      <c r="M337">
        <f t="shared" si="80"/>
        <v>0</v>
      </c>
      <c r="N337">
        <f t="shared" si="81"/>
        <v>7.2909834836438914E-11</v>
      </c>
      <c r="O337">
        <f t="shared" si="81"/>
        <v>3.9914034927795572E-7</v>
      </c>
      <c r="P337">
        <f t="shared" si="81"/>
        <v>1.6940407221081963E-4</v>
      </c>
      <c r="Q337">
        <f t="shared" si="81"/>
        <v>0</v>
      </c>
      <c r="R337">
        <f t="shared" si="85"/>
        <v>3.9530920728002386</v>
      </c>
      <c r="S337">
        <f t="shared" si="82"/>
        <v>8.9289621770788088</v>
      </c>
      <c r="T337">
        <f t="shared" si="86"/>
        <v>79.726365559703936</v>
      </c>
    </row>
    <row r="338" spans="1:20" x14ac:dyDescent="0.25">
      <c r="A338">
        <f t="shared" si="87"/>
        <v>958.29999999998518</v>
      </c>
      <c r="B338">
        <v>51</v>
      </c>
      <c r="C338">
        <f t="shared" si="78"/>
        <v>49.024888505251056</v>
      </c>
      <c r="D338">
        <f t="shared" si="79"/>
        <v>282.25370012622079</v>
      </c>
      <c r="E338">
        <f t="shared" si="83"/>
        <v>1.9751114947489441</v>
      </c>
      <c r="F338">
        <f t="shared" si="84"/>
        <v>3.2298966948855035</v>
      </c>
      <c r="G338">
        <f t="shared" si="84"/>
        <v>4.5218721070023907E-2</v>
      </c>
      <c r="H338">
        <f t="shared" si="84"/>
        <v>5.2117811969361179E-7</v>
      </c>
      <c r="I338">
        <f t="shared" si="84"/>
        <v>0</v>
      </c>
      <c r="J338">
        <f t="shared" si="80"/>
        <v>6.1349729083524293E-6</v>
      </c>
      <c r="K338">
        <f t="shared" si="80"/>
        <v>4.3326730822151101E-3</v>
      </c>
      <c r="L338">
        <f t="shared" si="80"/>
        <v>0.12597312455475601</v>
      </c>
      <c r="M338">
        <f t="shared" si="80"/>
        <v>0</v>
      </c>
      <c r="N338">
        <f t="shared" si="81"/>
        <v>1.0289494037955131E-10</v>
      </c>
      <c r="O338">
        <f t="shared" si="81"/>
        <v>5.3127847072902616E-7</v>
      </c>
      <c r="P338">
        <f t="shared" si="81"/>
        <v>2.0886005824153291E-4</v>
      </c>
      <c r="Q338">
        <f t="shared" si="81"/>
        <v>0</v>
      </c>
      <c r="R338">
        <f t="shared" si="85"/>
        <v>3.4056372611831338</v>
      </c>
      <c r="S338">
        <f t="shared" si="82"/>
        <v>-1.4305257664341897</v>
      </c>
      <c r="T338">
        <f t="shared" si="86"/>
        <v>2.0464039684321258</v>
      </c>
    </row>
    <row r="339" spans="1:20" x14ac:dyDescent="0.25">
      <c r="A339">
        <f t="shared" si="87"/>
        <v>958.34999999998513</v>
      </c>
      <c r="B339">
        <v>66</v>
      </c>
      <c r="C339">
        <f t="shared" si="78"/>
        <v>48.931831260381159</v>
      </c>
      <c r="D339">
        <f t="shared" si="79"/>
        <v>282.20370012622084</v>
      </c>
      <c r="E339">
        <f t="shared" si="83"/>
        <v>17.068168739618841</v>
      </c>
      <c r="F339">
        <f t="shared" si="84"/>
        <v>2.7504748834415769</v>
      </c>
      <c r="G339">
        <f t="shared" si="84"/>
        <v>3.578173251558045E-2</v>
      </c>
      <c r="H339">
        <f t="shared" si="84"/>
        <v>3.746291823458082E-7</v>
      </c>
      <c r="I339">
        <f t="shared" si="84"/>
        <v>0</v>
      </c>
      <c r="J339">
        <f t="shared" si="80"/>
        <v>7.9805880000225954E-6</v>
      </c>
      <c r="K339">
        <f t="shared" si="80"/>
        <v>5.3157780707029827E-3</v>
      </c>
      <c r="L339">
        <f t="shared" si="80"/>
        <v>0.14316069116925231</v>
      </c>
      <c r="M339">
        <f t="shared" si="80"/>
        <v>0</v>
      </c>
      <c r="N339">
        <f t="shared" si="81"/>
        <v>1.4487415181102486E-10</v>
      </c>
      <c r="O339">
        <f t="shared" si="81"/>
        <v>7.0551748632620411E-7</v>
      </c>
      <c r="P339">
        <f t="shared" si="81"/>
        <v>2.5690699228067245E-4</v>
      </c>
      <c r="Q339">
        <f t="shared" si="81"/>
        <v>0</v>
      </c>
      <c r="R339">
        <f t="shared" si="85"/>
        <v>2.9349990530689363</v>
      </c>
      <c r="S339">
        <f t="shared" si="82"/>
        <v>14.133169686549905</v>
      </c>
      <c r="T339">
        <f t="shared" si="86"/>
        <v>199.74648538881314</v>
      </c>
    </row>
    <row r="340" spans="1:20" x14ac:dyDescent="0.25">
      <c r="A340">
        <f t="shared" si="87"/>
        <v>958.39999999998508</v>
      </c>
      <c r="B340">
        <v>56</v>
      </c>
      <c r="C340">
        <f t="shared" si="78"/>
        <v>48.838774015511262</v>
      </c>
      <c r="D340">
        <f t="shared" si="79"/>
        <v>282.15370012622088</v>
      </c>
      <c r="E340">
        <f t="shared" si="83"/>
        <v>7.1612259844887376</v>
      </c>
      <c r="F340">
        <f t="shared" si="84"/>
        <v>2.3353851408887074</v>
      </c>
      <c r="G340">
        <f t="shared" si="84"/>
        <v>2.8231648134240474E-2</v>
      </c>
      <c r="H340">
        <f t="shared" si="84"/>
        <v>2.6850279566893181E-7</v>
      </c>
      <c r="I340">
        <f t="shared" si="84"/>
        <v>0</v>
      </c>
      <c r="J340">
        <f t="shared" si="80"/>
        <v>1.0357289449817492E-5</v>
      </c>
      <c r="K340">
        <f t="shared" si="80"/>
        <v>6.5067892797864785E-3</v>
      </c>
      <c r="L340">
        <f t="shared" si="80"/>
        <v>0.16231499866251656</v>
      </c>
      <c r="M340">
        <f t="shared" si="80"/>
        <v>0</v>
      </c>
      <c r="N340">
        <f t="shared" si="81"/>
        <v>2.0350579181092024E-10</v>
      </c>
      <c r="O340">
        <f t="shared" si="81"/>
        <v>9.3472170703136827E-7</v>
      </c>
      <c r="P340">
        <f t="shared" si="81"/>
        <v>3.1527202456089738E-4</v>
      </c>
      <c r="Q340">
        <f t="shared" si="81"/>
        <v>0</v>
      </c>
      <c r="R340">
        <f t="shared" si="85"/>
        <v>2.5327654097072694</v>
      </c>
      <c r="S340">
        <f t="shared" si="82"/>
        <v>4.6284605747814682</v>
      </c>
      <c r="T340">
        <f t="shared" si="86"/>
        <v>21.422647292306401</v>
      </c>
    </row>
    <row r="341" spans="1:20" x14ac:dyDescent="0.25">
      <c r="A341">
        <f t="shared" si="87"/>
        <v>958.44999999998504</v>
      </c>
      <c r="B341">
        <v>54</v>
      </c>
      <c r="C341">
        <f t="shared" si="78"/>
        <v>48.745716770641366</v>
      </c>
      <c r="D341">
        <f t="shared" si="79"/>
        <v>282.10370012622093</v>
      </c>
      <c r="E341">
        <f t="shared" si="83"/>
        <v>5.2542832293586343</v>
      </c>
      <c r="F341">
        <f t="shared" si="84"/>
        <v>1.9771568313602643</v>
      </c>
      <c r="G341">
        <f t="shared" si="84"/>
        <v>2.220970949922689E-2</v>
      </c>
      <c r="H341">
        <f t="shared" si="84"/>
        <v>1.9187915502527485E-7</v>
      </c>
      <c r="I341">
        <f t="shared" si="84"/>
        <v>0</v>
      </c>
      <c r="J341">
        <f t="shared" si="80"/>
        <v>1.3410541580536287E-5</v>
      </c>
      <c r="K341">
        <f t="shared" si="80"/>
        <v>7.9461292473825308E-3</v>
      </c>
      <c r="L341">
        <f t="shared" si="80"/>
        <v>0.18360415265255073</v>
      </c>
      <c r="M341">
        <f t="shared" si="80"/>
        <v>0</v>
      </c>
      <c r="N341">
        <f t="shared" si="81"/>
        <v>2.8520137984927286E-10</v>
      </c>
      <c r="O341">
        <f t="shared" si="81"/>
        <v>1.2355088357765751E-6</v>
      </c>
      <c r="P341">
        <f t="shared" si="81"/>
        <v>3.8599699850417907E-4</v>
      </c>
      <c r="Q341">
        <f t="shared" si="81"/>
        <v>0</v>
      </c>
      <c r="R341">
        <f t="shared" si="85"/>
        <v>2.1913176579727014</v>
      </c>
      <c r="S341">
        <f t="shared" si="82"/>
        <v>3.062965571385933</v>
      </c>
      <c r="T341">
        <f t="shared" si="86"/>
        <v>9.3817580914955538</v>
      </c>
    </row>
    <row r="342" spans="1:20" x14ac:dyDescent="0.25">
      <c r="A342">
        <f t="shared" si="87"/>
        <v>958.49999999998499</v>
      </c>
      <c r="B342">
        <v>61</v>
      </c>
      <c r="C342">
        <f t="shared" si="78"/>
        <v>48.652659525771242</v>
      </c>
      <c r="D342">
        <f t="shared" si="79"/>
        <v>282.05370012622097</v>
      </c>
      <c r="E342">
        <f t="shared" si="83"/>
        <v>12.347340474228758</v>
      </c>
      <c r="F342">
        <f t="shared" si="84"/>
        <v>1.6689968017105825</v>
      </c>
      <c r="G342">
        <f t="shared" si="84"/>
        <v>1.7421329759671814E-2</v>
      </c>
      <c r="H342">
        <f t="shared" si="84"/>
        <v>1.3672204965740712E-7</v>
      </c>
      <c r="I342">
        <f t="shared" si="84"/>
        <v>0</v>
      </c>
      <c r="J342">
        <f t="shared" si="80"/>
        <v>1.7323494468060206E-5</v>
      </c>
      <c r="K342">
        <f t="shared" si="80"/>
        <v>9.681295765288667E-3</v>
      </c>
      <c r="L342">
        <f t="shared" si="80"/>
        <v>0.20720266060743042</v>
      </c>
      <c r="M342">
        <f t="shared" si="80"/>
        <v>0</v>
      </c>
      <c r="N342">
        <f t="shared" si="81"/>
        <v>3.9876354841992406E-10</v>
      </c>
      <c r="O342">
        <f t="shared" si="81"/>
        <v>1.6292898944709016E-6</v>
      </c>
      <c r="P342">
        <f t="shared" si="81"/>
        <v>4.7148882162282408E-4</v>
      </c>
      <c r="Q342">
        <f t="shared" si="81"/>
        <v>0</v>
      </c>
      <c r="R342">
        <f t="shared" si="85"/>
        <v>1.9037926665697722</v>
      </c>
      <c r="S342">
        <f t="shared" si="82"/>
        <v>10.443547807658986</v>
      </c>
      <c r="T342">
        <f t="shared" si="86"/>
        <v>109.06769081085881</v>
      </c>
    </row>
    <row r="343" spans="1:20" x14ac:dyDescent="0.25">
      <c r="A343">
        <f t="shared" si="87"/>
        <v>958.54999999998495</v>
      </c>
      <c r="B343">
        <v>57</v>
      </c>
      <c r="C343">
        <f t="shared" si="78"/>
        <v>48.559602280901345</v>
      </c>
      <c r="D343">
        <f t="shared" si="79"/>
        <v>282.00370012622102</v>
      </c>
      <c r="E343">
        <f t="shared" si="83"/>
        <v>8.4403977190986552</v>
      </c>
      <c r="F343">
        <f t="shared" si="84"/>
        <v>1.4047584949053167</v>
      </c>
      <c r="G343">
        <f t="shared" si="84"/>
        <v>1.362547033385378E-2</v>
      </c>
      <c r="H343">
        <f t="shared" si="84"/>
        <v>9.7136198139111722E-8</v>
      </c>
      <c r="I343">
        <f t="shared" si="84"/>
        <v>0</v>
      </c>
      <c r="J343">
        <f t="shared" si="80"/>
        <v>2.2326141217437466E-5</v>
      </c>
      <c r="K343">
        <f t="shared" si="80"/>
        <v>1.1767936938770686E-2</v>
      </c>
      <c r="L343">
        <f t="shared" si="80"/>
        <v>0.23329054455419393</v>
      </c>
      <c r="M343">
        <f t="shared" si="80"/>
        <v>0</v>
      </c>
      <c r="N343">
        <f t="shared" si="81"/>
        <v>5.5624774391417718E-10</v>
      </c>
      <c r="O343">
        <f t="shared" si="81"/>
        <v>2.1435807737579913E-6</v>
      </c>
      <c r="P343">
        <f t="shared" si="81"/>
        <v>5.7457649363116669E-4</v>
      </c>
      <c r="Q343">
        <f t="shared" si="81"/>
        <v>0</v>
      </c>
      <c r="R343">
        <f t="shared" si="85"/>
        <v>1.6640415906402033</v>
      </c>
      <c r="S343">
        <f t="shared" si="82"/>
        <v>6.7763561284584517</v>
      </c>
      <c r="T343">
        <f t="shared" si="86"/>
        <v>45.919002379696416</v>
      </c>
    </row>
    <row r="344" spans="1:20" x14ac:dyDescent="0.25">
      <c r="A344">
        <f t="shared" si="87"/>
        <v>958.5999999999849</v>
      </c>
      <c r="B344">
        <v>58</v>
      </c>
      <c r="C344">
        <f t="shared" si="78"/>
        <v>48.466545036031448</v>
      </c>
      <c r="D344">
        <f t="shared" si="79"/>
        <v>281.95370012622107</v>
      </c>
      <c r="E344">
        <f t="shared" si="83"/>
        <v>9.533454963968552</v>
      </c>
      <c r="F344">
        <f t="shared" si="84"/>
        <v>1.1789071657395025</v>
      </c>
      <c r="G344">
        <f t="shared" si="84"/>
        <v>1.0625600453490718E-2</v>
      </c>
      <c r="H344">
        <f t="shared" si="84"/>
        <v>6.8810611952485503E-8</v>
      </c>
      <c r="I344">
        <f t="shared" si="84"/>
        <v>0</v>
      </c>
      <c r="J344">
        <f t="shared" si="80"/>
        <v>2.8706537621742913E-5</v>
      </c>
      <c r="K344">
        <f t="shared" si="80"/>
        <v>1.4271057561608215E-2</v>
      </c>
      <c r="L344">
        <f t="shared" si="80"/>
        <v>0.26205227057606012</v>
      </c>
      <c r="M344">
        <f t="shared" si="80"/>
        <v>0</v>
      </c>
      <c r="N344">
        <f t="shared" si="81"/>
        <v>7.7412314826634605E-10</v>
      </c>
      <c r="O344">
        <f t="shared" si="81"/>
        <v>2.8136516221793557E-6</v>
      </c>
      <c r="P344">
        <f t="shared" si="81"/>
        <v>6.9857540270253267E-4</v>
      </c>
      <c r="Q344">
        <f t="shared" si="81"/>
        <v>0</v>
      </c>
      <c r="R344">
        <f t="shared" si="85"/>
        <v>1.4665862595073431</v>
      </c>
      <c r="S344">
        <f t="shared" si="82"/>
        <v>8.0668687044612088</v>
      </c>
      <c r="T344">
        <f t="shared" si="86"/>
        <v>65.074370695015659</v>
      </c>
    </row>
    <row r="345" spans="1:20" x14ac:dyDescent="0.25">
      <c r="A345">
        <f t="shared" si="87"/>
        <v>958.64999999998486</v>
      </c>
      <c r="B345">
        <v>60</v>
      </c>
      <c r="C345">
        <f t="shared" si="78"/>
        <v>48.373487791161551</v>
      </c>
      <c r="D345">
        <f t="shared" si="79"/>
        <v>281.90370012622111</v>
      </c>
      <c r="E345">
        <f t="shared" si="83"/>
        <v>11.626512208838449</v>
      </c>
      <c r="F345">
        <f t="shared" si="84"/>
        <v>0.98648236448509763</v>
      </c>
      <c r="G345">
        <f t="shared" si="84"/>
        <v>8.2620389521698492E-3</v>
      </c>
      <c r="H345">
        <f t="shared" si="84"/>
        <v>4.8602825416915058E-8</v>
      </c>
      <c r="I345">
        <f t="shared" si="84"/>
        <v>0</v>
      </c>
      <c r="J345">
        <f t="shared" si="80"/>
        <v>3.6824507051914363E-5</v>
      </c>
      <c r="K345">
        <f t="shared" si="80"/>
        <v>1.7266366864208089E-2</v>
      </c>
      <c r="L345">
        <f t="shared" si="80"/>
        <v>0.29367548743191912</v>
      </c>
      <c r="M345">
        <f t="shared" si="80"/>
        <v>0</v>
      </c>
      <c r="N345">
        <f t="shared" si="81"/>
        <v>1.0748325915568967E-9</v>
      </c>
      <c r="O345">
        <f t="shared" si="81"/>
        <v>3.6845951382686909E-6</v>
      </c>
      <c r="P345">
        <f t="shared" si="81"/>
        <v>8.4735950598465598E-4</v>
      </c>
      <c r="Q345">
        <f t="shared" si="81"/>
        <v>0</v>
      </c>
      <c r="R345">
        <f t="shared" si="85"/>
        <v>1.3065741760192275</v>
      </c>
      <c r="S345">
        <f t="shared" si="82"/>
        <v>10.319938032819222</v>
      </c>
      <c r="T345">
        <f t="shared" si="86"/>
        <v>106.50112100122867</v>
      </c>
    </row>
    <row r="346" spans="1:20" x14ac:dyDescent="0.25">
      <c r="A346">
        <f t="shared" si="87"/>
        <v>958.69999999998481</v>
      </c>
      <c r="B346">
        <v>50</v>
      </c>
      <c r="C346">
        <f t="shared" si="78"/>
        <v>48.280430546291655</v>
      </c>
      <c r="D346">
        <f t="shared" si="79"/>
        <v>281.85370012622116</v>
      </c>
      <c r="E346">
        <f t="shared" si="83"/>
        <v>1.7195694537083455</v>
      </c>
      <c r="F346">
        <f t="shared" si="84"/>
        <v>0.82305872240500233</v>
      </c>
      <c r="G346">
        <f t="shared" si="84"/>
        <v>6.4054961236986851E-3</v>
      </c>
      <c r="H346">
        <f t="shared" si="84"/>
        <v>3.4229408241507072E-8</v>
      </c>
      <c r="I346">
        <f t="shared" si="84"/>
        <v>0</v>
      </c>
      <c r="J346">
        <f t="shared" si="80"/>
        <v>4.7128329996250554E-5</v>
      </c>
      <c r="K346">
        <f t="shared" si="80"/>
        <v>2.0841777333358541E-2</v>
      </c>
      <c r="L346">
        <f t="shared" si="80"/>
        <v>0.32834956895272072</v>
      </c>
      <c r="M346">
        <f t="shared" si="80"/>
        <v>0</v>
      </c>
      <c r="N346">
        <f t="shared" si="81"/>
        <v>1.4888830320187283E-9</v>
      </c>
      <c r="O346">
        <f t="shared" si="81"/>
        <v>4.813912666472379E-6</v>
      </c>
      <c r="P346">
        <f t="shared" si="81"/>
        <v>1.0254420041514805E-3</v>
      </c>
      <c r="Q346">
        <f t="shared" si="81"/>
        <v>0</v>
      </c>
      <c r="R346">
        <f t="shared" si="85"/>
        <v>1.1797329847798859</v>
      </c>
      <c r="S346">
        <f t="shared" si="82"/>
        <v>0.5398364689284596</v>
      </c>
      <c r="T346">
        <f t="shared" si="86"/>
        <v>0.29142341318514775</v>
      </c>
    </row>
    <row r="347" spans="1:20" x14ac:dyDescent="0.25">
      <c r="A347">
        <f t="shared" si="87"/>
        <v>958.74999999998477</v>
      </c>
      <c r="B347">
        <v>46</v>
      </c>
      <c r="C347">
        <f t="shared" si="78"/>
        <v>48.187373301421758</v>
      </c>
      <c r="D347">
        <f t="shared" si="79"/>
        <v>281.8037001262212</v>
      </c>
      <c r="E347">
        <f t="shared" si="83"/>
        <v>-2.1873733014217578</v>
      </c>
      <c r="F347">
        <f t="shared" si="84"/>
        <v>0.68470594011478048</v>
      </c>
      <c r="G347">
        <f t="shared" si="84"/>
        <v>4.9516516580909069E-3</v>
      </c>
      <c r="H347">
        <f t="shared" si="84"/>
        <v>2.4036379002626668E-8</v>
      </c>
      <c r="I347">
        <f t="shared" si="84"/>
        <v>0</v>
      </c>
      <c r="J347">
        <f t="shared" si="80"/>
        <v>6.0175005761554305E-5</v>
      </c>
      <c r="K347">
        <f t="shared" si="80"/>
        <v>2.5099063667138665E-2</v>
      </c>
      <c r="L347">
        <f t="shared" si="80"/>
        <v>0.36626395758711083</v>
      </c>
      <c r="M347">
        <f t="shared" si="80"/>
        <v>0</v>
      </c>
      <c r="N347">
        <f t="shared" si="81"/>
        <v>2.0576396274016364E-9</v>
      </c>
      <c r="O347">
        <f t="shared" si="81"/>
        <v>6.2747383437278826E-6</v>
      </c>
      <c r="P347">
        <f t="shared" si="81"/>
        <v>1.2380650995375158E-3</v>
      </c>
      <c r="Q347">
        <f t="shared" si="81"/>
        <v>0</v>
      </c>
      <c r="R347">
        <f t="shared" si="85"/>
        <v>1.0823251539647825</v>
      </c>
      <c r="S347">
        <f t="shared" si="82"/>
        <v>-3.26969845538654</v>
      </c>
      <c r="T347">
        <f t="shared" si="86"/>
        <v>10.690927989157126</v>
      </c>
    </row>
    <row r="348" spans="1:20" x14ac:dyDescent="0.25">
      <c r="A348">
        <f t="shared" si="87"/>
        <v>958.79999999998472</v>
      </c>
      <c r="B348">
        <v>46</v>
      </c>
      <c r="C348">
        <f t="shared" si="78"/>
        <v>48.094316056551634</v>
      </c>
      <c r="D348">
        <f t="shared" si="79"/>
        <v>281.75370012622125</v>
      </c>
      <c r="E348">
        <f t="shared" si="83"/>
        <v>-2.0943160565516337</v>
      </c>
      <c r="F348">
        <f t="shared" si="84"/>
        <v>0.56794874892489156</v>
      </c>
      <c r="G348">
        <f t="shared" si="84"/>
        <v>3.8166222273499466E-3</v>
      </c>
      <c r="H348">
        <f t="shared" si="84"/>
        <v>1.6829471319873786E-8</v>
      </c>
      <c r="I348">
        <f t="shared" si="84"/>
        <v>0</v>
      </c>
      <c r="J348">
        <f t="shared" si="80"/>
        <v>7.6654774676277094E-5</v>
      </c>
      <c r="K348">
        <f t="shared" si="80"/>
        <v>3.0155689973057929E-2</v>
      </c>
      <c r="L348">
        <f t="shared" si="80"/>
        <v>0.40760630957261412</v>
      </c>
      <c r="M348">
        <f t="shared" si="80"/>
        <v>0</v>
      </c>
      <c r="N348">
        <f t="shared" si="81"/>
        <v>2.8370502689864887E-9</v>
      </c>
      <c r="O348">
        <f t="shared" si="81"/>
        <v>8.1598469856973773E-6</v>
      </c>
      <c r="P348">
        <f t="shared" si="81"/>
        <v>1.4912993907266212E-3</v>
      </c>
      <c r="Q348">
        <f t="shared" si="81"/>
        <v>0</v>
      </c>
      <c r="R348">
        <f t="shared" si="85"/>
        <v>1.0111035043768239</v>
      </c>
      <c r="S348">
        <f t="shared" si="82"/>
        <v>-3.1054195609284578</v>
      </c>
      <c r="T348">
        <f t="shared" si="86"/>
        <v>9.643630649397096</v>
      </c>
    </row>
    <row r="349" spans="1:20" x14ac:dyDescent="0.25">
      <c r="A349">
        <f t="shared" si="87"/>
        <v>958.84999999998468</v>
      </c>
      <c r="B349">
        <v>45</v>
      </c>
      <c r="C349">
        <f t="shared" si="78"/>
        <v>48.001258811681737</v>
      </c>
      <c r="D349">
        <f t="shared" si="79"/>
        <v>281.70370012622129</v>
      </c>
      <c r="E349">
        <f t="shared" si="83"/>
        <v>-3.0012588116817369</v>
      </c>
      <c r="F349">
        <f t="shared" si="84"/>
        <v>0.46972748935316017</v>
      </c>
      <c r="G349">
        <f t="shared" si="84"/>
        <v>2.9331889699265512E-3</v>
      </c>
      <c r="H349">
        <f t="shared" si="84"/>
        <v>1.1749075134206731E-8</v>
      </c>
      <c r="I349">
        <f t="shared" si="84"/>
        <v>0</v>
      </c>
      <c r="J349">
        <f t="shared" si="80"/>
        <v>9.742070392180748E-5</v>
      </c>
      <c r="K349">
        <f t="shared" si="80"/>
        <v>3.6146811996094097E-2</v>
      </c>
      <c r="L349">
        <f t="shared" si="80"/>
        <v>0.45256044567721254</v>
      </c>
      <c r="M349">
        <f t="shared" si="80"/>
        <v>0</v>
      </c>
      <c r="N349">
        <f t="shared" si="81"/>
        <v>3.9025971927442398E-9</v>
      </c>
      <c r="O349">
        <f t="shared" si="81"/>
        <v>1.0586621601889829E-5</v>
      </c>
      <c r="P349">
        <f t="shared" si="81"/>
        <v>1.7921534006763767E-3</v>
      </c>
      <c r="Q349">
        <f t="shared" si="81"/>
        <v>0</v>
      </c>
      <c r="R349">
        <f t="shared" si="85"/>
        <v>0.96326811237426591</v>
      </c>
      <c r="S349">
        <f t="shared" si="82"/>
        <v>-3.9645269240560026</v>
      </c>
      <c r="T349">
        <f t="shared" si="86"/>
        <v>15.717473731564949</v>
      </c>
    </row>
    <row r="350" spans="1:20" x14ac:dyDescent="0.25">
      <c r="A350">
        <f t="shared" si="87"/>
        <v>958.89999999998463</v>
      </c>
      <c r="B350">
        <v>52</v>
      </c>
      <c r="C350">
        <f t="shared" si="78"/>
        <v>47.90820156681184</v>
      </c>
      <c r="D350">
        <f t="shared" si="79"/>
        <v>281.65370012622134</v>
      </c>
      <c r="E350">
        <f t="shared" si="83"/>
        <v>4.0917984331881598</v>
      </c>
      <c r="F350">
        <f t="shared" si="84"/>
        <v>0.38735983217038078</v>
      </c>
      <c r="G350">
        <f t="shared" si="84"/>
        <v>2.247670724244481E-3</v>
      </c>
      <c r="H350">
        <f t="shared" si="84"/>
        <v>8.178406005350526E-9</v>
      </c>
      <c r="I350">
        <f t="shared" si="84"/>
        <v>0</v>
      </c>
      <c r="J350">
        <f t="shared" si="80"/>
        <v>1.2352427006111707E-4</v>
      </c>
      <c r="K350">
        <f t="shared" si="80"/>
        <v>4.3227459430137317E-2</v>
      </c>
      <c r="L350">
        <f t="shared" si="80"/>
        <v>0.50130411525609964</v>
      </c>
      <c r="M350">
        <f t="shared" si="80"/>
        <v>0</v>
      </c>
      <c r="N350">
        <f t="shared" si="81"/>
        <v>5.355862336129819E-9</v>
      </c>
      <c r="O350">
        <f t="shared" si="81"/>
        <v>1.3703192126880917E-5</v>
      </c>
      <c r="P350">
        <f t="shared" si="81"/>
        <v>2.1486936577991343E-3</v>
      </c>
      <c r="Q350">
        <f t="shared" si="81"/>
        <v>0</v>
      </c>
      <c r="R350">
        <f t="shared" si="85"/>
        <v>0.93642501223511776</v>
      </c>
      <c r="S350">
        <f t="shared" si="82"/>
        <v>3.1553734209530422</v>
      </c>
      <c r="T350">
        <f t="shared" si="86"/>
        <v>9.9563814256569039</v>
      </c>
    </row>
    <row r="351" spans="1:20" x14ac:dyDescent="0.25">
      <c r="A351">
        <f t="shared" si="87"/>
        <v>958.94999999998458</v>
      </c>
      <c r="B351">
        <v>44</v>
      </c>
      <c r="C351">
        <f t="shared" si="78"/>
        <v>47.815144321941943</v>
      </c>
      <c r="D351">
        <f t="shared" si="79"/>
        <v>281.60370012622138</v>
      </c>
      <c r="E351">
        <f t="shared" si="83"/>
        <v>-3.8151443219419434</v>
      </c>
      <c r="F351">
        <f t="shared" si="84"/>
        <v>0.31850405728834036</v>
      </c>
      <c r="G351">
        <f t="shared" si="84"/>
        <v>1.7173432701754344E-3</v>
      </c>
      <c r="H351">
        <f t="shared" si="84"/>
        <v>5.6763011719233616E-9</v>
      </c>
      <c r="I351">
        <f t="shared" si="84"/>
        <v>0</v>
      </c>
      <c r="J351">
        <f t="shared" si="80"/>
        <v>1.5625801757075057E-4</v>
      </c>
      <c r="K351">
        <f t="shared" si="80"/>
        <v>5.1574901176687192E-2</v>
      </c>
      <c r="L351">
        <f t="shared" si="80"/>
        <v>0.55400658545450354</v>
      </c>
      <c r="M351">
        <f t="shared" si="80"/>
        <v>0</v>
      </c>
      <c r="N351">
        <f t="shared" si="81"/>
        <v>7.3332090290798246E-9</v>
      </c>
      <c r="O351">
        <f t="shared" si="81"/>
        <v>1.7695998970338412E-5</v>
      </c>
      <c r="P351">
        <f t="shared" si="81"/>
        <v>2.5701756471195832E-3</v>
      </c>
      <c r="Q351">
        <f t="shared" si="81"/>
        <v>0</v>
      </c>
      <c r="R351">
        <f t="shared" si="85"/>
        <v>0.9285470298628774</v>
      </c>
      <c r="S351">
        <f t="shared" si="82"/>
        <v>-4.7436913518048209</v>
      </c>
      <c r="T351">
        <f t="shared" si="86"/>
        <v>22.502607641187851</v>
      </c>
    </row>
    <row r="352" spans="1:20" x14ac:dyDescent="0.25">
      <c r="A352">
        <f t="shared" si="87"/>
        <v>958.99999999998454</v>
      </c>
      <c r="B352">
        <v>47</v>
      </c>
      <c r="C352">
        <f t="shared" si="78"/>
        <v>47.722087077072047</v>
      </c>
      <c r="D352">
        <f t="shared" si="79"/>
        <v>281.55370012622143</v>
      </c>
      <c r="E352">
        <f t="shared" si="83"/>
        <v>-0.72208707707204667</v>
      </c>
      <c r="F352">
        <f t="shared" si="84"/>
        <v>0.26112420566480726</v>
      </c>
      <c r="G352">
        <f t="shared" si="84"/>
        <v>1.3083179922183696E-3</v>
      </c>
      <c r="H352">
        <f t="shared" si="84"/>
        <v>3.9282034371825916E-9</v>
      </c>
      <c r="I352">
        <f t="shared" si="84"/>
        <v>0</v>
      </c>
      <c r="J352">
        <f t="shared" si="80"/>
        <v>1.9720653623511147E-4</v>
      </c>
      <c r="K352">
        <f t="shared" si="80"/>
        <v>6.139119372625193E-2</v>
      </c>
      <c r="L352">
        <f t="shared" si="80"/>
        <v>0.61082607170227154</v>
      </c>
      <c r="M352">
        <f t="shared" si="80"/>
        <v>0</v>
      </c>
      <c r="N352">
        <f t="shared" ref="N352:Q371" si="88">N$5*EXP(-(($D352-N$6)^2)/(2*N$7^2))</f>
        <v>1.0017231358710074E-8</v>
      </c>
      <c r="O352">
        <f t="shared" si="88"/>
        <v>2.2799084221918075E-5</v>
      </c>
      <c r="P352">
        <f t="shared" si="88"/>
        <v>3.0671858189692106E-3</v>
      </c>
      <c r="Q352">
        <f t="shared" si="88"/>
        <v>0</v>
      </c>
      <c r="R352">
        <f t="shared" si="85"/>
        <v>0.93793699447041012</v>
      </c>
      <c r="S352">
        <f t="shared" si="82"/>
        <v>-1.6600240715424568</v>
      </c>
      <c r="T352">
        <f t="shared" si="86"/>
        <v>2.7556799181003959</v>
      </c>
    </row>
    <row r="353" spans="1:20" x14ac:dyDescent="0.25">
      <c r="A353">
        <f t="shared" si="87"/>
        <v>959.04999999998449</v>
      </c>
      <c r="B353">
        <v>48</v>
      </c>
      <c r="C353">
        <f t="shared" si="78"/>
        <v>47.62902983220215</v>
      </c>
      <c r="D353">
        <f t="shared" si="79"/>
        <v>281.50370012622147</v>
      </c>
      <c r="E353">
        <f t="shared" si="83"/>
        <v>0.37097016779785008</v>
      </c>
      <c r="F353">
        <f t="shared" si="84"/>
        <v>0.21345732987246588</v>
      </c>
      <c r="G353">
        <f t="shared" si="84"/>
        <v>9.9380526475368247E-4</v>
      </c>
      <c r="H353">
        <f t="shared" si="84"/>
        <v>2.7105304490380811E-9</v>
      </c>
      <c r="I353">
        <f t="shared" si="84"/>
        <v>0</v>
      </c>
      <c r="J353">
        <f t="shared" si="80"/>
        <v>2.4830718197892034E-4</v>
      </c>
      <c r="K353">
        <f t="shared" si="80"/>
        <v>7.2905909612719991E-2</v>
      </c>
      <c r="L353">
        <f t="shared" si="80"/>
        <v>0.6719070301198975</v>
      </c>
      <c r="M353">
        <f t="shared" si="80"/>
        <v>0</v>
      </c>
      <c r="N353">
        <f t="shared" si="88"/>
        <v>1.3651812828603408E-8</v>
      </c>
      <c r="O353">
        <f t="shared" si="88"/>
        <v>2.9305470777200963E-5</v>
      </c>
      <c r="P353">
        <f t="shared" si="88"/>
        <v>3.6517946830861877E-3</v>
      </c>
      <c r="Q353">
        <f t="shared" si="88"/>
        <v>0</v>
      </c>
      <c r="R353">
        <f t="shared" si="85"/>
        <v>0.9631934985680225</v>
      </c>
      <c r="S353">
        <f t="shared" si="82"/>
        <v>-0.59222333077017242</v>
      </c>
      <c r="T353">
        <f t="shared" si="86"/>
        <v>0.35072847350851705</v>
      </c>
    </row>
    <row r="354" spans="1:20" x14ac:dyDescent="0.25">
      <c r="A354">
        <f t="shared" si="87"/>
        <v>959.09999999998445</v>
      </c>
      <c r="B354">
        <v>47</v>
      </c>
      <c r="C354">
        <f t="shared" si="78"/>
        <v>47.535972587332026</v>
      </c>
      <c r="D354">
        <f t="shared" si="79"/>
        <v>281.45370012622152</v>
      </c>
      <c r="E354">
        <f t="shared" si="83"/>
        <v>-0.5359725873320258</v>
      </c>
      <c r="F354">
        <f t="shared" si="84"/>
        <v>0.1739829903467541</v>
      </c>
      <c r="G354">
        <f t="shared" si="84"/>
        <v>7.5269849923991969E-4</v>
      </c>
      <c r="H354">
        <f t="shared" si="84"/>
        <v>1.8648606588830214E-9</v>
      </c>
      <c r="I354">
        <f t="shared" si="84"/>
        <v>0</v>
      </c>
      <c r="J354">
        <f t="shared" si="80"/>
        <v>3.1192216619577433E-4</v>
      </c>
      <c r="K354">
        <f t="shared" si="80"/>
        <v>8.6379039097085636E-2</v>
      </c>
      <c r="L354">
        <f t="shared" si="80"/>
        <v>0.73737733700777297</v>
      </c>
      <c r="M354">
        <f t="shared" si="80"/>
        <v>0</v>
      </c>
      <c r="N354">
        <f t="shared" si="88"/>
        <v>1.8561878571347498E-8</v>
      </c>
      <c r="O354">
        <f t="shared" si="88"/>
        <v>3.7581056330055371E-5</v>
      </c>
      <c r="P354">
        <f t="shared" si="88"/>
        <v>4.3377208241339024E-3</v>
      </c>
      <c r="Q354">
        <f t="shared" si="88"/>
        <v>0</v>
      </c>
      <c r="R354">
        <f t="shared" si="85"/>
        <v>1.0031793094242516</v>
      </c>
      <c r="S354">
        <f t="shared" si="82"/>
        <v>-1.5391518967562774</v>
      </c>
      <c r="T354">
        <f t="shared" si="86"/>
        <v>2.3689885612884463</v>
      </c>
    </row>
    <row r="355" spans="1:20" x14ac:dyDescent="0.25">
      <c r="A355">
        <f t="shared" si="87"/>
        <v>959.1499999999844</v>
      </c>
      <c r="B355">
        <v>35</v>
      </c>
      <c r="C355">
        <f t="shared" si="78"/>
        <v>47.442915342462129</v>
      </c>
      <c r="D355">
        <f t="shared" si="79"/>
        <v>281.40370012622157</v>
      </c>
      <c r="E355">
        <f t="shared" si="83"/>
        <v>-12.442915342462129</v>
      </c>
      <c r="F355">
        <f t="shared" si="84"/>
        <v>0.14139507654134195</v>
      </c>
      <c r="G355">
        <f t="shared" si="84"/>
        <v>5.6842423363295629E-4</v>
      </c>
      <c r="H355">
        <f t="shared" si="84"/>
        <v>1.2792937018817228E-9</v>
      </c>
      <c r="I355">
        <f t="shared" si="84"/>
        <v>0</v>
      </c>
      <c r="J355">
        <f t="shared" si="80"/>
        <v>3.9092385814885628E-4</v>
      </c>
      <c r="K355">
        <f t="shared" si="80"/>
        <v>0.10210405385055263</v>
      </c>
      <c r="L355">
        <f t="shared" si="80"/>
        <v>0.8073453851289607</v>
      </c>
      <c r="M355">
        <f t="shared" si="80"/>
        <v>0</v>
      </c>
      <c r="N355">
        <f t="shared" si="88"/>
        <v>2.5179233787791342E-8</v>
      </c>
      <c r="O355">
        <f t="shared" si="88"/>
        <v>4.8081526222016058E-5</v>
      </c>
      <c r="P355">
        <f t="shared" si="88"/>
        <v>5.1405054485592887E-3</v>
      </c>
      <c r="Q355">
        <f t="shared" si="88"/>
        <v>0</v>
      </c>
      <c r="R355">
        <f t="shared" si="85"/>
        <v>1.056992477045946</v>
      </c>
      <c r="S355">
        <f t="shared" si="82"/>
        <v>-13.499907819508074</v>
      </c>
      <c r="T355">
        <f t="shared" si="86"/>
        <v>182.24751113521523</v>
      </c>
    </row>
    <row r="356" spans="1:20" x14ac:dyDescent="0.25">
      <c r="A356">
        <f t="shared" si="87"/>
        <v>959.19999999998436</v>
      </c>
      <c r="B356">
        <v>41</v>
      </c>
      <c r="C356">
        <f t="shared" si="78"/>
        <v>47.349858097592232</v>
      </c>
      <c r="D356">
        <f t="shared" si="79"/>
        <v>281.35370012622161</v>
      </c>
      <c r="E356">
        <f t="shared" si="83"/>
        <v>-6.3498580975922323</v>
      </c>
      <c r="F356">
        <f t="shared" si="84"/>
        <v>0.1145759749522019</v>
      </c>
      <c r="G356">
        <f t="shared" si="84"/>
        <v>4.2801195291074977E-4</v>
      </c>
      <c r="H356">
        <f t="shared" si="84"/>
        <v>8.7503598686694293E-10</v>
      </c>
      <c r="I356">
        <f t="shared" si="84"/>
        <v>0</v>
      </c>
      <c r="J356">
        <f t="shared" si="80"/>
        <v>4.8879538341920447E-4</v>
      </c>
      <c r="K356">
        <f t="shared" si="80"/>
        <v>0.1204111164149252</v>
      </c>
      <c r="L356">
        <f t="shared" si="80"/>
        <v>0.88189713091976363</v>
      </c>
      <c r="M356">
        <f t="shared" si="80"/>
        <v>0</v>
      </c>
      <c r="N356">
        <f t="shared" si="88"/>
        <v>3.4076271851370726E-8</v>
      </c>
      <c r="O356">
        <f t="shared" si="88"/>
        <v>6.1372877718304621E-5</v>
      </c>
      <c r="P356">
        <f t="shared" si="88"/>
        <v>6.077696810892071E-3</v>
      </c>
      <c r="Q356">
        <f t="shared" si="88"/>
        <v>0</v>
      </c>
      <c r="R356">
        <f t="shared" si="85"/>
        <v>1.1239401342631388</v>
      </c>
      <c r="S356">
        <f t="shared" si="82"/>
        <v>-7.4737982318553708</v>
      </c>
      <c r="T356">
        <f t="shared" si="86"/>
        <v>55.857660010484466</v>
      </c>
    </row>
    <row r="357" spans="1:20" x14ac:dyDescent="0.25">
      <c r="A357">
        <f t="shared" si="87"/>
        <v>959.24999999998431</v>
      </c>
      <c r="B357">
        <v>38</v>
      </c>
      <c r="C357">
        <f t="shared" si="78"/>
        <v>47.256800852722336</v>
      </c>
      <c r="D357">
        <f t="shared" si="79"/>
        <v>281.30370012622166</v>
      </c>
      <c r="E357">
        <f t="shared" si="83"/>
        <v>-9.2568008527223355</v>
      </c>
      <c r="F357">
        <f t="shared" si="84"/>
        <v>9.2573058676226852E-2</v>
      </c>
      <c r="G357">
        <f t="shared" si="84"/>
        <v>3.2134458646677113E-4</v>
      </c>
      <c r="H357">
        <f t="shared" si="84"/>
        <v>5.9677874182552397E-10</v>
      </c>
      <c r="I357">
        <f t="shared" si="84"/>
        <v>0</v>
      </c>
      <c r="J357">
        <f t="shared" si="80"/>
        <v>6.0974885796940723E-4</v>
      </c>
      <c r="K357">
        <f t="shared" si="80"/>
        <v>0.14167041361982954</v>
      </c>
      <c r="L357">
        <f t="shared" si="80"/>
        <v>0.96109313096325044</v>
      </c>
      <c r="M357">
        <f t="shared" si="80"/>
        <v>0</v>
      </c>
      <c r="N357">
        <f t="shared" si="88"/>
        <v>4.6009829016185471E-8</v>
      </c>
      <c r="O357">
        <f t="shared" si="88"/>
        <v>7.8156249592557764E-5</v>
      </c>
      <c r="P357">
        <f t="shared" si="88"/>
        <v>7.1690435691661386E-3</v>
      </c>
      <c r="Q357">
        <f t="shared" si="88"/>
        <v>0</v>
      </c>
      <c r="R357">
        <f t="shared" si="85"/>
        <v>1.2035149431291094</v>
      </c>
      <c r="S357">
        <f t="shared" si="82"/>
        <v>-10.460315795851445</v>
      </c>
      <c r="T357">
        <f t="shared" si="86"/>
        <v>109.41820654893924</v>
      </c>
    </row>
    <row r="358" spans="1:20" x14ac:dyDescent="0.25">
      <c r="A358">
        <f t="shared" si="87"/>
        <v>959.29999999998427</v>
      </c>
      <c r="B358">
        <v>42</v>
      </c>
      <c r="C358">
        <f t="shared" si="78"/>
        <v>47.163743607852439</v>
      </c>
      <c r="D358">
        <f t="shared" si="79"/>
        <v>281.2537001262217</v>
      </c>
      <c r="E358">
        <f t="shared" si="83"/>
        <v>-5.1637436078524388</v>
      </c>
      <c r="F358">
        <f t="shared" si="84"/>
        <v>7.4577435139362019E-2</v>
      </c>
      <c r="G358">
        <f t="shared" si="84"/>
        <v>2.4055692088971844E-4</v>
      </c>
      <c r="H358">
        <f t="shared" si="84"/>
        <v>4.0581916464614548E-10</v>
      </c>
      <c r="I358">
        <f t="shared" si="84"/>
        <v>0</v>
      </c>
      <c r="J358">
        <f t="shared" si="80"/>
        <v>7.5886387083595568E-4</v>
      </c>
      <c r="K358">
        <f t="shared" si="80"/>
        <v>0.16629558594644656</v>
      </c>
      <c r="L358">
        <f t="shared" si="80"/>
        <v>1.0449656099247968</v>
      </c>
      <c r="M358">
        <f t="shared" si="80"/>
        <v>0</v>
      </c>
      <c r="N358">
        <f t="shared" si="88"/>
        <v>6.1978083877621581E-8</v>
      </c>
      <c r="O358">
        <f t="shared" si="88"/>
        <v>9.9297866153861533E-5</v>
      </c>
      <c r="P358">
        <f t="shared" si="88"/>
        <v>8.4366957840123526E-3</v>
      </c>
      <c r="Q358">
        <f t="shared" si="88"/>
        <v>0</v>
      </c>
      <c r="R358">
        <f t="shared" si="85"/>
        <v>1.2953741078364001</v>
      </c>
      <c r="S358">
        <f t="shared" si="82"/>
        <v>-6.4591177156888389</v>
      </c>
      <c r="T358">
        <f t="shared" si="86"/>
        <v>41.720201665125401</v>
      </c>
    </row>
    <row r="359" spans="1:20" x14ac:dyDescent="0.25">
      <c r="A359">
        <f t="shared" si="87"/>
        <v>959.34999999998422</v>
      </c>
      <c r="B359">
        <v>138</v>
      </c>
      <c r="C359">
        <f t="shared" si="78"/>
        <v>47.070686362982542</v>
      </c>
      <c r="D359">
        <f t="shared" si="79"/>
        <v>281.20370012622175</v>
      </c>
      <c r="E359">
        <f t="shared" si="83"/>
        <v>90.929313637017458</v>
      </c>
      <c r="F359">
        <f t="shared" si="84"/>
        <v>5.9904859040812115E-2</v>
      </c>
      <c r="G359">
        <f t="shared" si="84"/>
        <v>1.7955458613077836E-4</v>
      </c>
      <c r="H359">
        <f t="shared" si="84"/>
        <v>2.7515888341456257E-10</v>
      </c>
      <c r="I359">
        <f t="shared" si="84"/>
        <v>0</v>
      </c>
      <c r="J359">
        <f t="shared" si="80"/>
        <v>9.4224911663989656E-4</v>
      </c>
      <c r="K359">
        <f t="shared" si="80"/>
        <v>0.19474721807850395</v>
      </c>
      <c r="L359">
        <f t="shared" si="80"/>
        <v>1.1335156055587696</v>
      </c>
      <c r="M359">
        <f t="shared" si="80"/>
        <v>0</v>
      </c>
      <c r="N359">
        <f t="shared" si="88"/>
        <v>8.3294179125531678E-8</v>
      </c>
      <c r="O359">
        <f t="shared" si="88"/>
        <v>1.2586503521888276E-4</v>
      </c>
      <c r="P359">
        <f t="shared" si="88"/>
        <v>9.9054119049251481E-3</v>
      </c>
      <c r="Q359">
        <f t="shared" si="88"/>
        <v>0</v>
      </c>
      <c r="R359">
        <f t="shared" si="85"/>
        <v>1.3993208468903384</v>
      </c>
      <c r="S359">
        <f t="shared" si="82"/>
        <v>89.529992790127125</v>
      </c>
      <c r="T359">
        <f t="shared" si="86"/>
        <v>8015.619609000215</v>
      </c>
    </row>
    <row r="360" spans="1:20" x14ac:dyDescent="0.25">
      <c r="A360">
        <f t="shared" si="87"/>
        <v>959.39999999998417</v>
      </c>
      <c r="B360">
        <v>31</v>
      </c>
      <c r="C360">
        <f t="shared" si="78"/>
        <v>46.977629118112418</v>
      </c>
      <c r="D360">
        <f t="shared" si="79"/>
        <v>281.15370012622179</v>
      </c>
      <c r="E360">
        <f t="shared" si="83"/>
        <v>-15.977629118112418</v>
      </c>
      <c r="F360">
        <f t="shared" si="84"/>
        <v>4.7978695524536166E-2</v>
      </c>
      <c r="G360">
        <f t="shared" si="84"/>
        <v>1.3363091005875276E-4</v>
      </c>
      <c r="H360">
        <f t="shared" si="84"/>
        <v>1.8602285356238005E-10</v>
      </c>
      <c r="I360">
        <f t="shared" si="84"/>
        <v>0</v>
      </c>
      <c r="J360">
        <f t="shared" si="80"/>
        <v>1.1672303789721564E-3</v>
      </c>
      <c r="K360">
        <f t="shared" si="80"/>
        <v>0.22753634862568009</v>
      </c>
      <c r="L360">
        <f t="shared" si="80"/>
        <v>1.2267102392348823</v>
      </c>
      <c r="M360">
        <f t="shared" si="80"/>
        <v>0</v>
      </c>
      <c r="N360">
        <f t="shared" si="88"/>
        <v>1.1168121772572466E-7</v>
      </c>
      <c r="O360">
        <f t="shared" si="88"/>
        <v>1.5916928612852676E-4</v>
      </c>
      <c r="P360">
        <f t="shared" si="88"/>
        <v>1.1602769682093219E-2</v>
      </c>
      <c r="Q360">
        <f t="shared" si="88"/>
        <v>0</v>
      </c>
      <c r="R360">
        <f t="shared" si="85"/>
        <v>1.5152881955095918</v>
      </c>
      <c r="S360">
        <f t="shared" si="82"/>
        <v>-17.492917313622009</v>
      </c>
      <c r="T360">
        <f t="shared" si="86"/>
        <v>306.00215614121663</v>
      </c>
    </row>
    <row r="361" spans="1:20" x14ac:dyDescent="0.25">
      <c r="A361">
        <f t="shared" si="87"/>
        <v>959.44999999998413</v>
      </c>
      <c r="B361">
        <v>51</v>
      </c>
      <c r="C361">
        <f t="shared" si="78"/>
        <v>46.884571873242521</v>
      </c>
      <c r="D361">
        <f t="shared" si="79"/>
        <v>281.10370012622184</v>
      </c>
      <c r="E361">
        <f t="shared" si="83"/>
        <v>4.1154281267574788</v>
      </c>
      <c r="F361">
        <f t="shared" si="84"/>
        <v>3.831480318786698E-2</v>
      </c>
      <c r="G361">
        <f t="shared" si="84"/>
        <v>9.9162879125182601E-5</v>
      </c>
      <c r="H361">
        <f t="shared" si="84"/>
        <v>1.253951801111044E-10</v>
      </c>
      <c r="I361">
        <f t="shared" si="84"/>
        <v>0</v>
      </c>
      <c r="J361">
        <f t="shared" si="80"/>
        <v>1.4425683731623003E-3</v>
      </c>
      <c r="K361">
        <f t="shared" si="80"/>
        <v>0.2652279493168786</v>
      </c>
      <c r="L361">
        <f t="shared" si="80"/>
        <v>1.3244801625876326</v>
      </c>
      <c r="M361">
        <f t="shared" si="80"/>
        <v>0</v>
      </c>
      <c r="N361">
        <f t="shared" si="88"/>
        <v>1.4939450025840377E-7</v>
      </c>
      <c r="O361">
        <f t="shared" si="88"/>
        <v>2.0081789772253655E-4</v>
      </c>
      <c r="P361">
        <f t="shared" si="88"/>
        <v>1.3559378506055314E-2</v>
      </c>
      <c r="Q361">
        <f t="shared" si="88"/>
        <v>0</v>
      </c>
      <c r="R361">
        <f t="shared" si="85"/>
        <v>1.6433249922683391</v>
      </c>
      <c r="S361">
        <f t="shared" si="82"/>
        <v>2.4721031344891395</v>
      </c>
      <c r="T361">
        <f t="shared" si="86"/>
        <v>6.1112939075510289</v>
      </c>
    </row>
    <row r="362" spans="1:20" x14ac:dyDescent="0.25">
      <c r="A362">
        <f t="shared" si="87"/>
        <v>959.49999999998408</v>
      </c>
      <c r="B362">
        <v>44</v>
      </c>
      <c r="C362">
        <f t="shared" si="78"/>
        <v>46.791514628372624</v>
      </c>
      <c r="D362">
        <f t="shared" si="79"/>
        <v>281.05370012622188</v>
      </c>
      <c r="E362">
        <f t="shared" si="83"/>
        <v>-2.7915146283726244</v>
      </c>
      <c r="F362">
        <f t="shared" si="84"/>
        <v>3.0508196853077454E-2</v>
      </c>
      <c r="G362">
        <f t="shared" si="84"/>
        <v>7.3370775120375678E-5</v>
      </c>
      <c r="H362">
        <f t="shared" si="84"/>
        <v>8.4280511535326176E-11</v>
      </c>
      <c r="I362">
        <f t="shared" si="84"/>
        <v>0</v>
      </c>
      <c r="J362">
        <f t="shared" si="80"/>
        <v>1.7787102666634467E-3</v>
      </c>
      <c r="K362">
        <f t="shared" si="80"/>
        <v>0.30844431593963134</v>
      </c>
      <c r="L362">
        <f t="shared" si="80"/>
        <v>1.4267172322552331</v>
      </c>
      <c r="M362">
        <f t="shared" si="80"/>
        <v>0</v>
      </c>
      <c r="N362">
        <f t="shared" si="88"/>
        <v>1.9937837868816249E-7</v>
      </c>
      <c r="O362">
        <f t="shared" si="88"/>
        <v>2.5277524802530077E-4</v>
      </c>
      <c r="P362">
        <f t="shared" si="88"/>
        <v>1.5809090214669842E-2</v>
      </c>
      <c r="Q362">
        <f t="shared" si="88"/>
        <v>0</v>
      </c>
      <c r="R362">
        <f t="shared" si="85"/>
        <v>1.7835838910150801</v>
      </c>
      <c r="S362">
        <f t="shared" si="82"/>
        <v>-4.575098519387705</v>
      </c>
      <c r="T362">
        <f t="shared" si="86"/>
        <v>20.931526462103569</v>
      </c>
    </row>
    <row r="363" spans="1:20" x14ac:dyDescent="0.25">
      <c r="A363">
        <f t="shared" si="87"/>
        <v>959.54999999998404</v>
      </c>
      <c r="B363">
        <v>45</v>
      </c>
      <c r="C363">
        <f t="shared" si="78"/>
        <v>46.698457383502728</v>
      </c>
      <c r="D363">
        <f t="shared" si="79"/>
        <v>281.00370012622193</v>
      </c>
      <c r="E363">
        <f t="shared" si="83"/>
        <v>-1.6984573835027277</v>
      </c>
      <c r="F363">
        <f t="shared" si="84"/>
        <v>2.4221345172840077E-2</v>
      </c>
      <c r="G363">
        <f t="shared" si="84"/>
        <v>5.4128857988372719E-5</v>
      </c>
      <c r="H363">
        <f t="shared" si="84"/>
        <v>5.6481374894608143E-11</v>
      </c>
      <c r="I363">
        <f t="shared" si="84"/>
        <v>0</v>
      </c>
      <c r="J363">
        <f t="shared" si="80"/>
        <v>2.188079000610737E-3</v>
      </c>
      <c r="K363">
        <f t="shared" si="80"/>
        <v>0.35786830507120365</v>
      </c>
      <c r="L363">
        <f t="shared" si="80"/>
        <v>1.5332724651478442</v>
      </c>
      <c r="M363">
        <f t="shared" si="80"/>
        <v>0</v>
      </c>
      <c r="N363">
        <f t="shared" si="88"/>
        <v>2.6546696904228301E-7</v>
      </c>
      <c r="O363">
        <f t="shared" si="88"/>
        <v>3.1743561781655006E-4</v>
      </c>
      <c r="P363">
        <f t="shared" si="88"/>
        <v>1.8389204923289788E-2</v>
      </c>
      <c r="Q363">
        <f t="shared" si="88"/>
        <v>0</v>
      </c>
      <c r="R363">
        <f t="shared" si="85"/>
        <v>1.936311229315044</v>
      </c>
      <c r="S363">
        <f t="shared" si="82"/>
        <v>-3.6347686128177719</v>
      </c>
      <c r="T363">
        <f t="shared" si="86"/>
        <v>13.21154286872523</v>
      </c>
    </row>
    <row r="364" spans="1:20" x14ac:dyDescent="0.25">
      <c r="A364">
        <f t="shared" si="87"/>
        <v>959.59999999998399</v>
      </c>
      <c r="B364">
        <v>41</v>
      </c>
      <c r="C364">
        <f t="shared" si="78"/>
        <v>46.605400138632831</v>
      </c>
      <c r="D364">
        <f t="shared" si="79"/>
        <v>280.95370012622197</v>
      </c>
      <c r="E364">
        <f t="shared" si="83"/>
        <v>-5.6054001386328309</v>
      </c>
      <c r="F364">
        <f t="shared" si="84"/>
        <v>1.9173957274891892E-2</v>
      </c>
      <c r="G364">
        <f t="shared" si="84"/>
        <v>3.9816804201450217E-5</v>
      </c>
      <c r="H364">
        <f t="shared" si="84"/>
        <v>3.7741150483621177E-11</v>
      </c>
      <c r="I364">
        <f t="shared" si="84"/>
        <v>0</v>
      </c>
      <c r="J364">
        <f t="shared" si="80"/>
        <v>2.6854048288720077E-3</v>
      </c>
      <c r="K364">
        <f t="shared" si="80"/>
        <v>0.41424634235735946</v>
      </c>
      <c r="L364">
        <f t="shared" si="80"/>
        <v>1.6439543261843741</v>
      </c>
      <c r="M364">
        <f t="shared" si="80"/>
        <v>0</v>
      </c>
      <c r="N364">
        <f t="shared" si="88"/>
        <v>3.5264026856681272E-7</v>
      </c>
      <c r="O364">
        <f t="shared" si="88"/>
        <v>3.977092994783198E-4</v>
      </c>
      <c r="P364">
        <f t="shared" si="88"/>
        <v>2.1340667936963622E-2</v>
      </c>
      <c r="Q364">
        <f t="shared" si="88"/>
        <v>0</v>
      </c>
      <c r="R364">
        <f t="shared" si="85"/>
        <v>2.1018385773641501</v>
      </c>
      <c r="S364">
        <f t="shared" si="82"/>
        <v>-7.7072387159969811</v>
      </c>
      <c r="T364">
        <f t="shared" si="86"/>
        <v>59.401528625362793</v>
      </c>
    </row>
    <row r="365" spans="1:20" x14ac:dyDescent="0.25">
      <c r="A365">
        <f t="shared" si="87"/>
        <v>959.64999999998395</v>
      </c>
      <c r="B365">
        <v>40</v>
      </c>
      <c r="C365">
        <f t="shared" si="78"/>
        <v>46.512342893762934</v>
      </c>
      <c r="D365">
        <f t="shared" si="79"/>
        <v>280.90370012622202</v>
      </c>
      <c r="E365">
        <f t="shared" si="83"/>
        <v>-6.5123428937629342</v>
      </c>
      <c r="F365">
        <f t="shared" si="84"/>
        <v>1.513411499783515E-2</v>
      </c>
      <c r="G365">
        <f t="shared" si="84"/>
        <v>2.9203554346698344E-5</v>
      </c>
      <c r="H365">
        <f t="shared" si="84"/>
        <v>2.5145298040748644E-11</v>
      </c>
      <c r="I365">
        <f t="shared" si="84"/>
        <v>0</v>
      </c>
      <c r="J365">
        <f t="shared" si="80"/>
        <v>3.2881037613208988E-3</v>
      </c>
      <c r="K365">
        <f t="shared" si="80"/>
        <v>0.47839111992342903</v>
      </c>
      <c r="L365">
        <f t="shared" si="80"/>
        <v>1.7585273988947254</v>
      </c>
      <c r="M365">
        <f t="shared" si="80"/>
        <v>0</v>
      </c>
      <c r="N365">
        <f t="shared" si="88"/>
        <v>4.6735005366997801E-7</v>
      </c>
      <c r="O365">
        <f t="shared" si="88"/>
        <v>4.9712410030740078E-4</v>
      </c>
      <c r="P365">
        <f t="shared" si="88"/>
        <v>2.4708253301886508E-2</v>
      </c>
      <c r="Q365">
        <f t="shared" si="88"/>
        <v>0</v>
      </c>
      <c r="R365">
        <f t="shared" si="85"/>
        <v>2.2805757859090505</v>
      </c>
      <c r="S365">
        <f t="shared" si="82"/>
        <v>-8.7929186796719847</v>
      </c>
      <c r="T365">
        <f t="shared" si="86"/>
        <v>77.315418907324513</v>
      </c>
    </row>
    <row r="366" spans="1:20" x14ac:dyDescent="0.25">
      <c r="A366">
        <f t="shared" si="87"/>
        <v>959.6999999999839</v>
      </c>
      <c r="B366">
        <v>30</v>
      </c>
      <c r="C366">
        <f t="shared" si="78"/>
        <v>46.41928564889281</v>
      </c>
      <c r="D366">
        <f t="shared" si="79"/>
        <v>280.85370012622207</v>
      </c>
      <c r="E366">
        <f t="shared" si="83"/>
        <v>-16.41928564889281</v>
      </c>
      <c r="F366">
        <f t="shared" si="84"/>
        <v>1.1910612124424748E-2</v>
      </c>
      <c r="G366">
        <f t="shared" si="84"/>
        <v>2.1356830608300069E-5</v>
      </c>
      <c r="H366">
        <f t="shared" si="84"/>
        <v>1.6704374503179986E-11</v>
      </c>
      <c r="I366">
        <f t="shared" si="84"/>
        <v>0</v>
      </c>
      <c r="J366">
        <f t="shared" si="80"/>
        <v>4.0167078346134751E-3</v>
      </c>
      <c r="K366">
        <f t="shared" si="80"/>
        <v>0.55118389265290191</v>
      </c>
      <c r="L366">
        <f t="shared" si="80"/>
        <v>1.8767114866520545</v>
      </c>
      <c r="M366">
        <f t="shared" si="80"/>
        <v>0</v>
      </c>
      <c r="N366">
        <f t="shared" si="88"/>
        <v>6.1793340182769876E-7</v>
      </c>
      <c r="O366">
        <f t="shared" si="88"/>
        <v>6.199445851017703E-4</v>
      </c>
      <c r="P366">
        <f t="shared" si="88"/>
        <v>2.854072905777048E-2</v>
      </c>
      <c r="Q366">
        <f t="shared" si="88"/>
        <v>0</v>
      </c>
      <c r="R366">
        <f t="shared" si="85"/>
        <v>2.4730053476875811</v>
      </c>
      <c r="S366">
        <f t="shared" si="82"/>
        <v>-18.892290996580392</v>
      </c>
      <c r="T366">
        <f t="shared" si="86"/>
        <v>356.91865909947256</v>
      </c>
    </row>
    <row r="367" spans="1:20" x14ac:dyDescent="0.25">
      <c r="A367">
        <f t="shared" si="87"/>
        <v>959.74999999998386</v>
      </c>
      <c r="B367">
        <v>32</v>
      </c>
      <c r="C367">
        <f t="shared" si="78"/>
        <v>46.326228404022913</v>
      </c>
      <c r="D367">
        <f t="shared" si="79"/>
        <v>280.80370012622211</v>
      </c>
      <c r="E367">
        <f t="shared" si="83"/>
        <v>-14.326228404022913</v>
      </c>
      <c r="F367">
        <f t="shared" si="84"/>
        <v>9.3463687545339534E-3</v>
      </c>
      <c r="G367">
        <f t="shared" si="84"/>
        <v>1.5572906337169777E-5</v>
      </c>
      <c r="H367">
        <f t="shared" si="84"/>
        <v>1.1064592565228996E-11</v>
      </c>
      <c r="I367">
        <f t="shared" si="84"/>
        <v>0</v>
      </c>
      <c r="J367">
        <f t="shared" si="80"/>
        <v>4.8953523231237833E-3</v>
      </c>
      <c r="K367">
        <f t="shared" si="80"/>
        <v>0.63357627576997999</v>
      </c>
      <c r="L367">
        <f t="shared" si="80"/>
        <v>1.9981811885516942</v>
      </c>
      <c r="M367">
        <f t="shared" si="80"/>
        <v>0</v>
      </c>
      <c r="N367">
        <f t="shared" si="88"/>
        <v>8.151359112149043E-7</v>
      </c>
      <c r="O367">
        <f t="shared" si="88"/>
        <v>7.7131167485117635E-4</v>
      </c>
      <c r="P367">
        <f t="shared" si="88"/>
        <v>3.2890998775451458E-2</v>
      </c>
      <c r="Q367">
        <f t="shared" si="88"/>
        <v>0</v>
      </c>
      <c r="R367">
        <f t="shared" si="85"/>
        <v>2.6796778839029476</v>
      </c>
      <c r="S367">
        <f t="shared" si="82"/>
        <v>-17.00590628792586</v>
      </c>
      <c r="T367">
        <f t="shared" si="86"/>
        <v>289.20084867371634</v>
      </c>
    </row>
    <row r="368" spans="1:20" x14ac:dyDescent="0.25">
      <c r="A368">
        <f t="shared" si="87"/>
        <v>959.79999999998381</v>
      </c>
      <c r="B368">
        <v>44</v>
      </c>
      <c r="C368">
        <f t="shared" si="78"/>
        <v>46.233171159153017</v>
      </c>
      <c r="D368">
        <f t="shared" si="79"/>
        <v>280.75370012622216</v>
      </c>
      <c r="E368">
        <f t="shared" si="83"/>
        <v>-2.2331711591530166</v>
      </c>
      <c r="F368">
        <f t="shared" si="84"/>
        <v>7.3127970308288024E-3</v>
      </c>
      <c r="G368">
        <f t="shared" si="84"/>
        <v>1.1322291133842217E-5</v>
      </c>
      <c r="H368">
        <f t="shared" si="84"/>
        <v>7.3075603808840683E-12</v>
      </c>
      <c r="I368">
        <f t="shared" si="84"/>
        <v>0</v>
      </c>
      <c r="J368">
        <f t="shared" si="80"/>
        <v>5.9523251297336887E-3</v>
      </c>
      <c r="K368">
        <f t="shared" si="80"/>
        <v>0.72659143966567952</v>
      </c>
      <c r="L368">
        <f t="shared" si="80"/>
        <v>2.1225659890892556</v>
      </c>
      <c r="M368">
        <f t="shared" si="80"/>
        <v>0</v>
      </c>
      <c r="N368">
        <f t="shared" si="88"/>
        <v>1.072771835443056E-6</v>
      </c>
      <c r="O368">
        <f t="shared" si="88"/>
        <v>9.5740550457786239E-4</v>
      </c>
      <c r="P368">
        <f t="shared" si="88"/>
        <v>3.7816213518597021E-2</v>
      </c>
      <c r="Q368">
        <f t="shared" si="88"/>
        <v>0</v>
      </c>
      <c r="R368">
        <f t="shared" si="85"/>
        <v>2.9012085650089494</v>
      </c>
      <c r="S368">
        <f t="shared" si="82"/>
        <v>-5.134379724161966</v>
      </c>
      <c r="T368">
        <f t="shared" si="86"/>
        <v>26.361855151885507</v>
      </c>
    </row>
    <row r="369" spans="1:20" x14ac:dyDescent="0.25">
      <c r="A369">
        <f t="shared" si="87"/>
        <v>959.84999999998377</v>
      </c>
      <c r="B369">
        <v>41</v>
      </c>
      <c r="C369">
        <f t="shared" si="78"/>
        <v>46.14011391428312</v>
      </c>
      <c r="D369">
        <f t="shared" si="79"/>
        <v>280.7037001262222</v>
      </c>
      <c r="E369">
        <f t="shared" si="83"/>
        <v>-5.1401139142831198</v>
      </c>
      <c r="F369">
        <f t="shared" si="84"/>
        <v>5.7050033686303937E-3</v>
      </c>
      <c r="G369">
        <f t="shared" si="84"/>
        <v>8.2078751536034752E-6</v>
      </c>
      <c r="H369">
        <f t="shared" si="84"/>
        <v>4.8121723841059736E-12</v>
      </c>
      <c r="I369">
        <f t="shared" si="84"/>
        <v>0</v>
      </c>
      <c r="J369">
        <f t="shared" si="80"/>
        <v>7.2206836438852571E-3</v>
      </c>
      <c r="K369">
        <f t="shared" si="80"/>
        <v>0.83132459248334667</v>
      </c>
      <c r="L369">
        <f t="shared" si="80"/>
        <v>2.2494508948360119</v>
      </c>
      <c r="M369">
        <f t="shared" si="80"/>
        <v>0</v>
      </c>
      <c r="N369">
        <f t="shared" si="88"/>
        <v>1.4085545811788599E-6</v>
      </c>
      <c r="O369">
        <f t="shared" si="88"/>
        <v>1.1856347406488093E-3</v>
      </c>
      <c r="P369">
        <f t="shared" si="88"/>
        <v>4.3377847969906042E-2</v>
      </c>
      <c r="Q369">
        <f t="shared" si="88"/>
        <v>0</v>
      </c>
      <c r="R369">
        <f t="shared" si="85"/>
        <v>3.1382742734769757</v>
      </c>
      <c r="S369">
        <f t="shared" si="82"/>
        <v>-8.2783881877600951</v>
      </c>
      <c r="T369">
        <f t="shared" si="86"/>
        <v>68.531710987245873</v>
      </c>
    </row>
    <row r="370" spans="1:20" x14ac:dyDescent="0.25">
      <c r="A370">
        <f t="shared" si="87"/>
        <v>959.89999999998372</v>
      </c>
      <c r="B370">
        <v>55</v>
      </c>
      <c r="C370">
        <f t="shared" si="78"/>
        <v>46.047056669413223</v>
      </c>
      <c r="D370">
        <f t="shared" si="79"/>
        <v>280.65370012622225</v>
      </c>
      <c r="E370">
        <f t="shared" si="83"/>
        <v>8.9529433305867769</v>
      </c>
      <c r="F370">
        <f t="shared" si="84"/>
        <v>4.4377217559175694E-3</v>
      </c>
      <c r="G370">
        <f t="shared" si="84"/>
        <v>5.932789559584823E-6</v>
      </c>
      <c r="H370">
        <f t="shared" si="84"/>
        <v>3.1596699381250512E-12</v>
      </c>
      <c r="I370">
        <f t="shared" si="84"/>
        <v>0</v>
      </c>
      <c r="J370">
        <f t="shared" si="80"/>
        <v>8.7389443039300602E-3</v>
      </c>
      <c r="K370">
        <f t="shared" si="80"/>
        <v>0.94894263691470793</v>
      </c>
      <c r="L370">
        <f t="shared" si="80"/>
        <v>2.3783776443190763</v>
      </c>
      <c r="M370">
        <f t="shared" si="80"/>
        <v>0</v>
      </c>
      <c r="N370">
        <f t="shared" si="88"/>
        <v>1.8451385346401116E-6</v>
      </c>
      <c r="O370">
        <f t="shared" si="88"/>
        <v>1.4648558620123323E-3</v>
      </c>
      <c r="P370">
        <f t="shared" si="88"/>
        <v>4.9641734126987982E-2</v>
      </c>
      <c r="Q370">
        <f t="shared" si="88"/>
        <v>0</v>
      </c>
      <c r="R370">
        <f t="shared" si="85"/>
        <v>3.3916113152138863</v>
      </c>
      <c r="S370">
        <f t="shared" si="82"/>
        <v>5.5613320153728907</v>
      </c>
      <c r="T370">
        <f t="shared" si="86"/>
        <v>30.928413785211497</v>
      </c>
    </row>
    <row r="371" spans="1:20" x14ac:dyDescent="0.25">
      <c r="A371">
        <f t="shared" si="87"/>
        <v>959.94999999998367</v>
      </c>
      <c r="B371">
        <v>36</v>
      </c>
      <c r="C371">
        <f t="shared" si="78"/>
        <v>45.953999424543326</v>
      </c>
      <c r="D371">
        <f t="shared" si="79"/>
        <v>280.60370012622229</v>
      </c>
      <c r="E371">
        <f t="shared" si="83"/>
        <v>-9.9539994245433263</v>
      </c>
      <c r="F371">
        <f t="shared" si="84"/>
        <v>3.4418822592667785E-3</v>
      </c>
      <c r="G371">
        <f t="shared" si="84"/>
        <v>4.2758151682384048E-6</v>
      </c>
      <c r="H371">
        <f t="shared" si="84"/>
        <v>2.0685881751333525E-12</v>
      </c>
      <c r="I371">
        <f t="shared" si="84"/>
        <v>0</v>
      </c>
      <c r="J371">
        <f t="shared" si="80"/>
        <v>1.0551849931958309E-2</v>
      </c>
      <c r="K371">
        <f t="shared" si="80"/>
        <v>1.0806828852476911</v>
      </c>
      <c r="L371">
        <f t="shared" si="80"/>
        <v>2.5088465093695169</v>
      </c>
      <c r="M371">
        <f t="shared" si="80"/>
        <v>0</v>
      </c>
      <c r="N371">
        <f t="shared" si="88"/>
        <v>2.4114222202608413E-6</v>
      </c>
      <c r="O371">
        <f t="shared" si="88"/>
        <v>1.8056262153815954E-3</v>
      </c>
      <c r="P371">
        <f t="shared" si="88"/>
        <v>5.6678045718409779E-2</v>
      </c>
      <c r="Q371">
        <f t="shared" si="88"/>
        <v>0</v>
      </c>
      <c r="R371">
        <f t="shared" si="85"/>
        <v>3.6620134859816811</v>
      </c>
      <c r="S371">
        <f t="shared" si="82"/>
        <v>-13.616012910525008</v>
      </c>
      <c r="T371">
        <f t="shared" si="86"/>
        <v>185.3958075795837</v>
      </c>
    </row>
    <row r="372" spans="1:20" x14ac:dyDescent="0.25">
      <c r="A372">
        <f t="shared" si="87"/>
        <v>959.99999999998363</v>
      </c>
      <c r="B372">
        <v>52</v>
      </c>
      <c r="C372">
        <f t="shared" si="78"/>
        <v>45.86094217967343</v>
      </c>
      <c r="D372">
        <f t="shared" si="79"/>
        <v>280.55370012622234</v>
      </c>
      <c r="E372">
        <f t="shared" si="83"/>
        <v>6.1390578203265704</v>
      </c>
      <c r="F372">
        <f t="shared" si="84"/>
        <v>2.661728340957546E-3</v>
      </c>
      <c r="G372">
        <f t="shared" si="84"/>
        <v>3.0726329331637149E-6</v>
      </c>
      <c r="H372">
        <f t="shared" si="84"/>
        <v>1.3503244615567199E-12</v>
      </c>
      <c r="I372">
        <f t="shared" si="84"/>
        <v>0</v>
      </c>
      <c r="J372">
        <f t="shared" si="80"/>
        <v>1.2711219600156929E-2</v>
      </c>
      <c r="K372">
        <f t="shared" si="80"/>
        <v>1.2278507162507444</v>
      </c>
      <c r="L372">
        <f t="shared" si="80"/>
        <v>2.6403186974139801</v>
      </c>
      <c r="M372">
        <f t="shared" si="80"/>
        <v>0</v>
      </c>
      <c r="N372">
        <f t="shared" ref="N372:Q391" si="89">N$5*EXP(-(($D372-N$6)^2)/(2*N$7^2))</f>
        <v>3.1441736155041799E-6</v>
      </c>
      <c r="O372">
        <f t="shared" si="89"/>
        <v>2.2204949546207053E-3</v>
      </c>
      <c r="P372">
        <f t="shared" si="89"/>
        <v>6.456122633404722E-2</v>
      </c>
      <c r="Q372">
        <f t="shared" si="89"/>
        <v>0</v>
      </c>
      <c r="R372">
        <f t="shared" si="85"/>
        <v>3.9503302997024061</v>
      </c>
      <c r="S372">
        <f t="shared" si="82"/>
        <v>2.1887275206241643</v>
      </c>
      <c r="T372">
        <f t="shared" si="86"/>
        <v>4.7905281595376019</v>
      </c>
    </row>
    <row r="373" spans="1:20" x14ac:dyDescent="0.25">
      <c r="A373">
        <f t="shared" si="87"/>
        <v>960.04999999998358</v>
      </c>
      <c r="B373">
        <v>40</v>
      </c>
      <c r="C373">
        <f t="shared" si="78"/>
        <v>45.767884934803305</v>
      </c>
      <c r="D373">
        <f t="shared" si="79"/>
        <v>280.50370012622238</v>
      </c>
      <c r="E373">
        <f t="shared" si="83"/>
        <v>-5.7678849348033054</v>
      </c>
      <c r="F373">
        <f t="shared" si="84"/>
        <v>2.0524057638338822E-3</v>
      </c>
      <c r="G373">
        <f t="shared" si="84"/>
        <v>2.2015787081555462E-6</v>
      </c>
      <c r="H373">
        <f t="shared" si="84"/>
        <v>8.7888896217992908E-13</v>
      </c>
      <c r="I373">
        <f t="shared" si="84"/>
        <v>0</v>
      </c>
      <c r="J373">
        <f t="shared" si="80"/>
        <v>1.5276885315418423E-2</v>
      </c>
      <c r="K373">
        <f t="shared" si="80"/>
        <v>1.3918160592691267</v>
      </c>
      <c r="L373">
        <f t="shared" si="80"/>
        <v>2.7722193546923091</v>
      </c>
      <c r="M373">
        <f t="shared" si="80"/>
        <v>0</v>
      </c>
      <c r="N373">
        <f t="shared" si="89"/>
        <v>4.0900513499774909E-6</v>
      </c>
      <c r="O373">
        <f t="shared" si="89"/>
        <v>2.7243362612176442E-3</v>
      </c>
      <c r="P373">
        <f t="shared" si="89"/>
        <v>7.3369854223945846E-2</v>
      </c>
      <c r="Q373">
        <f t="shared" si="89"/>
        <v>0</v>
      </c>
      <c r="R373">
        <f t="shared" si="85"/>
        <v>4.2574651871567886</v>
      </c>
      <c r="S373">
        <f t="shared" si="82"/>
        <v>-10.025350121960095</v>
      </c>
      <c r="T373">
        <f t="shared" si="86"/>
        <v>100.50764506788529</v>
      </c>
    </row>
    <row r="374" spans="1:20" x14ac:dyDescent="0.25">
      <c r="A374">
        <f t="shared" si="87"/>
        <v>960.09999999998354</v>
      </c>
      <c r="B374">
        <v>49</v>
      </c>
      <c r="C374">
        <f t="shared" si="78"/>
        <v>45.674827689933409</v>
      </c>
      <c r="D374">
        <f t="shared" si="79"/>
        <v>280.45370012622243</v>
      </c>
      <c r="E374">
        <f t="shared" si="83"/>
        <v>3.3251723100665913</v>
      </c>
      <c r="F374">
        <f t="shared" si="84"/>
        <v>1.5779545871778397E-3</v>
      </c>
      <c r="G374">
        <f t="shared" si="84"/>
        <v>1.5728580505137857E-6</v>
      </c>
      <c r="H374">
        <f t="shared" si="84"/>
        <v>5.7037655166123622E-13</v>
      </c>
      <c r="I374">
        <f t="shared" si="84"/>
        <v>0</v>
      </c>
      <c r="J374">
        <f t="shared" si="80"/>
        <v>1.8317719149792022E-2</v>
      </c>
      <c r="K374">
        <f t="shared" si="80"/>
        <v>1.574008595227002</v>
      </c>
      <c r="L374">
        <f t="shared" si="80"/>
        <v>2.9039411603476197</v>
      </c>
      <c r="M374">
        <f t="shared" si="80"/>
        <v>0</v>
      </c>
      <c r="N374">
        <f t="shared" si="89"/>
        <v>5.3081108429876101E-6</v>
      </c>
      <c r="O374">
        <f t="shared" si="89"/>
        <v>3.3347295058692395E-3</v>
      </c>
      <c r="P374">
        <f t="shared" si="89"/>
        <v>8.3186436814210327E-2</v>
      </c>
      <c r="Q374">
        <f t="shared" si="89"/>
        <v>0</v>
      </c>
      <c r="R374">
        <f t="shared" si="85"/>
        <v>4.5843734766011357</v>
      </c>
      <c r="S374">
        <f t="shared" si="82"/>
        <v>-1.2592011665345444</v>
      </c>
      <c r="T374">
        <f t="shared" si="86"/>
        <v>1.5855875778019575</v>
      </c>
    </row>
    <row r="375" spans="1:20" x14ac:dyDescent="0.25">
      <c r="A375">
        <f t="shared" si="87"/>
        <v>960.14999999998349</v>
      </c>
      <c r="B375">
        <v>53</v>
      </c>
      <c r="C375">
        <f t="shared" si="78"/>
        <v>45.581770445063512</v>
      </c>
      <c r="D375">
        <f t="shared" si="79"/>
        <v>280.40370012622247</v>
      </c>
      <c r="E375">
        <f t="shared" si="83"/>
        <v>7.4182295549364881</v>
      </c>
      <c r="F375">
        <f t="shared" si="84"/>
        <v>1.2096439361272402E-3</v>
      </c>
      <c r="G375">
        <f t="shared" si="84"/>
        <v>1.1204090819494747E-6</v>
      </c>
      <c r="H375">
        <f t="shared" si="84"/>
        <v>3.6908049467486644E-13</v>
      </c>
      <c r="I375">
        <f t="shared" si="84"/>
        <v>0</v>
      </c>
      <c r="J375">
        <f t="shared" si="80"/>
        <v>2.1912753574641387E-2</v>
      </c>
      <c r="K375">
        <f t="shared" si="80"/>
        <v>1.7759115713324392</v>
      </c>
      <c r="L375">
        <f t="shared" si="80"/>
        <v>3.0348484909413296</v>
      </c>
      <c r="M375">
        <f t="shared" si="80"/>
        <v>0</v>
      </c>
      <c r="N375">
        <f t="shared" si="89"/>
        <v>6.8729025599685766E-6</v>
      </c>
      <c r="O375">
        <f t="shared" si="89"/>
        <v>4.0723912392577949E-3</v>
      </c>
      <c r="P375">
        <f t="shared" si="89"/>
        <v>9.4097128234066615E-2</v>
      </c>
      <c r="Q375">
        <f t="shared" si="89"/>
        <v>0</v>
      </c>
      <c r="R375">
        <f t="shared" si="85"/>
        <v>4.9320599725698724</v>
      </c>
      <c r="S375">
        <f t="shared" si="82"/>
        <v>2.4861695823666157</v>
      </c>
      <c r="T375">
        <f t="shared" si="86"/>
        <v>6.1810391922849925</v>
      </c>
    </row>
    <row r="376" spans="1:20" x14ac:dyDescent="0.25">
      <c r="A376">
        <f t="shared" si="87"/>
        <v>960.19999999998345</v>
      </c>
      <c r="B376">
        <v>31</v>
      </c>
      <c r="C376">
        <f t="shared" si="78"/>
        <v>45.488713200193615</v>
      </c>
      <c r="D376">
        <f t="shared" si="79"/>
        <v>280.35370012622252</v>
      </c>
      <c r="E376">
        <f t="shared" si="83"/>
        <v>-14.488713200193615</v>
      </c>
      <c r="F376">
        <f t="shared" si="84"/>
        <v>9.2459679340332933E-4</v>
      </c>
      <c r="G376">
        <f t="shared" si="84"/>
        <v>7.9578452457609246E-7</v>
      </c>
      <c r="H376">
        <f t="shared" si="84"/>
        <v>2.3812900790087787E-13</v>
      </c>
      <c r="I376">
        <f t="shared" si="84"/>
        <v>0</v>
      </c>
      <c r="J376">
        <f t="shared" si="80"/>
        <v>2.6152396652705252E-2</v>
      </c>
      <c r="K376">
        <f t="shared" si="80"/>
        <v>1.9990541363945364</v>
      </c>
      <c r="L376">
        <f t="shared" si="80"/>
        <v>3.164282124397221</v>
      </c>
      <c r="M376">
        <f t="shared" si="80"/>
        <v>0</v>
      </c>
      <c r="N376">
        <f t="shared" si="89"/>
        <v>8.8782909148088445E-6</v>
      </c>
      <c r="O376">
        <f t="shared" si="89"/>
        <v>4.9616640796794273E-3</v>
      </c>
      <c r="P376">
        <f t="shared" si="89"/>
        <v>0.10619136356090329</v>
      </c>
      <c r="Q376">
        <f t="shared" si="89"/>
        <v>0</v>
      </c>
      <c r="R376">
        <f t="shared" si="85"/>
        <v>5.3015759559541253</v>
      </c>
      <c r="S376">
        <f t="shared" si="82"/>
        <v>-19.79028915614774</v>
      </c>
      <c r="T376">
        <f t="shared" si="86"/>
        <v>391.65554488393883</v>
      </c>
    </row>
    <row r="377" spans="1:20" x14ac:dyDescent="0.25">
      <c r="A377">
        <f t="shared" si="87"/>
        <v>960.2499999999834</v>
      </c>
      <c r="B377">
        <v>36</v>
      </c>
      <c r="C377">
        <f t="shared" si="78"/>
        <v>45.395655955323718</v>
      </c>
      <c r="D377">
        <f t="shared" si="79"/>
        <v>280.30370012622257</v>
      </c>
      <c r="E377">
        <f t="shared" si="83"/>
        <v>-9.3956559553237184</v>
      </c>
      <c r="F377">
        <f t="shared" si="84"/>
        <v>7.0465898021458901E-4</v>
      </c>
      <c r="G377">
        <f t="shared" si="84"/>
        <v>5.6356775397267314E-7</v>
      </c>
      <c r="H377">
        <f t="shared" si="84"/>
        <v>1.5319171881615901E-13</v>
      </c>
      <c r="I377">
        <f t="shared" si="84"/>
        <v>0</v>
      </c>
      <c r="J377">
        <f t="shared" si="80"/>
        <v>3.1139742382494465E-2</v>
      </c>
      <c r="K377">
        <f t="shared" si="80"/>
        <v>2.2450021169629313</v>
      </c>
      <c r="L377">
        <f t="shared" si="80"/>
        <v>3.2915644418937209</v>
      </c>
      <c r="M377">
        <f t="shared" si="80"/>
        <v>0</v>
      </c>
      <c r="N377">
        <f t="shared" si="89"/>
        <v>1.1442147373844729E-5</v>
      </c>
      <c r="O377">
        <f t="shared" si="89"/>
        <v>6.0310676810827269E-3</v>
      </c>
      <c r="P377">
        <f t="shared" si="89"/>
        <v>0.11956140408357747</v>
      </c>
      <c r="Q377">
        <f t="shared" si="89"/>
        <v>0</v>
      </c>
      <c r="R377">
        <f t="shared" si="85"/>
        <v>5.6940154376993029</v>
      </c>
      <c r="S377">
        <f t="shared" si="82"/>
        <v>-15.089671393023021</v>
      </c>
      <c r="T377">
        <f t="shared" si="86"/>
        <v>227.69818274941733</v>
      </c>
    </row>
    <row r="378" spans="1:20" x14ac:dyDescent="0.25">
      <c r="A378">
        <f t="shared" si="87"/>
        <v>960.29999999998336</v>
      </c>
      <c r="B378">
        <v>56</v>
      </c>
      <c r="C378">
        <f t="shared" si="78"/>
        <v>45.302598710453822</v>
      </c>
      <c r="D378">
        <f t="shared" si="79"/>
        <v>280.25370012622261</v>
      </c>
      <c r="E378">
        <f t="shared" si="83"/>
        <v>10.697401289546178</v>
      </c>
      <c r="F378">
        <f t="shared" si="84"/>
        <v>5.3547275268120734E-4</v>
      </c>
      <c r="G378">
        <f t="shared" si="84"/>
        <v>3.9795004688128955E-7</v>
      </c>
      <c r="H378">
        <f t="shared" si="84"/>
        <v>9.8263007702612783E-14</v>
      </c>
      <c r="I378">
        <f t="shared" si="84"/>
        <v>0</v>
      </c>
      <c r="J378">
        <f t="shared" si="80"/>
        <v>3.6991974853504764E-2</v>
      </c>
      <c r="K378">
        <f t="shared" si="80"/>
        <v>2.5153471711151814</v>
      </c>
      <c r="L378">
        <f t="shared" si="80"/>
        <v>3.4160050760293164</v>
      </c>
      <c r="M378">
        <f t="shared" si="80"/>
        <v>0</v>
      </c>
      <c r="N378">
        <f t="shared" si="89"/>
        <v>1.4712100531026059E-5</v>
      </c>
      <c r="O378">
        <f t="shared" si="89"/>
        <v>7.3139170002795824E-3</v>
      </c>
      <c r="P378">
        <f t="shared" si="89"/>
        <v>0.13430178866973877</v>
      </c>
      <c r="Q378">
        <f t="shared" si="89"/>
        <v>0</v>
      </c>
      <c r="R378">
        <f t="shared" si="85"/>
        <v>6.1105105104713777</v>
      </c>
      <c r="S378">
        <f t="shared" si="82"/>
        <v>4.5868907790748006</v>
      </c>
      <c r="T378">
        <f t="shared" si="86"/>
        <v>21.039567019161431</v>
      </c>
    </row>
    <row r="379" spans="1:20" x14ac:dyDescent="0.25">
      <c r="A379">
        <f t="shared" si="87"/>
        <v>960.34999999998331</v>
      </c>
      <c r="B379">
        <v>39</v>
      </c>
      <c r="C379">
        <f t="shared" si="78"/>
        <v>45.209541465583698</v>
      </c>
      <c r="D379">
        <f t="shared" si="79"/>
        <v>280.20370012622266</v>
      </c>
      <c r="E379">
        <f t="shared" si="83"/>
        <v>-6.2095414655836976</v>
      </c>
      <c r="F379">
        <f t="shared" si="84"/>
        <v>4.057210497438257E-4</v>
      </c>
      <c r="G379">
        <f t="shared" si="84"/>
        <v>2.8018363307011676E-7</v>
      </c>
      <c r="H379">
        <f t="shared" si="84"/>
        <v>6.284584865189709E-14</v>
      </c>
      <c r="I379">
        <f t="shared" si="84"/>
        <v>0</v>
      </c>
      <c r="J379">
        <f t="shared" si="80"/>
        <v>4.3841862941510261E-2</v>
      </c>
      <c r="K379">
        <f t="shared" si="80"/>
        <v>2.8116942767067004</v>
      </c>
      <c r="L379">
        <f t="shared" si="80"/>
        <v>3.5369069439136673</v>
      </c>
      <c r="M379">
        <f t="shared" si="80"/>
        <v>0</v>
      </c>
      <c r="N379">
        <f t="shared" si="89"/>
        <v>1.8872559863957195E-5</v>
      </c>
      <c r="O379">
        <f t="shared" si="89"/>
        <v>8.8490130178533032E-3</v>
      </c>
      <c r="P379">
        <f t="shared" si="89"/>
        <v>0.15050868730831832</v>
      </c>
      <c r="Q379">
        <f t="shared" si="89"/>
        <v>0</v>
      </c>
      <c r="R379">
        <f t="shared" si="85"/>
        <v>6.5522256576813529</v>
      </c>
      <c r="S379">
        <f t="shared" si="82"/>
        <v>-12.76176712326505</v>
      </c>
      <c r="T379">
        <f t="shared" si="86"/>
        <v>162.86270010844873</v>
      </c>
    </row>
    <row r="380" spans="1:20" x14ac:dyDescent="0.25">
      <c r="A380">
        <f t="shared" si="87"/>
        <v>960.39999999998327</v>
      </c>
      <c r="B380">
        <v>38</v>
      </c>
      <c r="C380">
        <f t="shared" si="78"/>
        <v>45.116484220713801</v>
      </c>
      <c r="D380">
        <f t="shared" si="79"/>
        <v>280.1537001262227</v>
      </c>
      <c r="E380">
        <f t="shared" si="83"/>
        <v>-7.1164842207138008</v>
      </c>
      <c r="F380">
        <f t="shared" si="84"/>
        <v>3.0651341158653331E-4</v>
      </c>
      <c r="G380">
        <f t="shared" si="84"/>
        <v>1.9669292664305812E-7</v>
      </c>
      <c r="H380">
        <f t="shared" si="84"/>
        <v>4.0076973278710673E-14</v>
      </c>
      <c r="I380">
        <f t="shared" si="84"/>
        <v>0</v>
      </c>
      <c r="J380">
        <f t="shared" si="80"/>
        <v>5.1839340037762319E-2</v>
      </c>
      <c r="K380">
        <f t="shared" si="80"/>
        <v>3.1356475342455932</v>
      </c>
      <c r="L380">
        <f t="shared" si="80"/>
        <v>3.6535725949155204</v>
      </c>
      <c r="M380">
        <f t="shared" si="80"/>
        <v>0</v>
      </c>
      <c r="N380">
        <f t="shared" si="89"/>
        <v>2.415326912288963E-5</v>
      </c>
      <c r="O380">
        <f t="shared" si="89"/>
        <v>1.0681410883282652E-2</v>
      </c>
      <c r="P380">
        <f t="shared" si="89"/>
        <v>0.16827915408767782</v>
      </c>
      <c r="Q380">
        <f t="shared" si="89"/>
        <v>0</v>
      </c>
      <c r="R380">
        <f t="shared" si="85"/>
        <v>7.0203508975435129</v>
      </c>
      <c r="S380">
        <f t="shared" si="82"/>
        <v>-14.136835118257313</v>
      </c>
      <c r="T380">
        <f t="shared" si="86"/>
        <v>199.85010716079324</v>
      </c>
    </row>
    <row r="381" spans="1:20" x14ac:dyDescent="0.25">
      <c r="A381">
        <f t="shared" si="87"/>
        <v>960.44999999998322</v>
      </c>
      <c r="B381">
        <v>42</v>
      </c>
      <c r="C381">
        <f t="shared" si="78"/>
        <v>45.023426975843904</v>
      </c>
      <c r="D381">
        <f t="shared" si="79"/>
        <v>280.10370012622275</v>
      </c>
      <c r="E381">
        <f t="shared" si="83"/>
        <v>-3.0234269758439041</v>
      </c>
      <c r="F381">
        <f t="shared" si="84"/>
        <v>2.3088897791150121E-4</v>
      </c>
      <c r="G381">
        <f t="shared" si="84"/>
        <v>1.3767861869448463E-7</v>
      </c>
      <c r="H381">
        <f t="shared" si="84"/>
        <v>2.5482674838638717E-14</v>
      </c>
      <c r="I381">
        <f t="shared" si="84"/>
        <v>0</v>
      </c>
      <c r="J381">
        <f t="shared" si="80"/>
        <v>6.1153160756546761E-2</v>
      </c>
      <c r="K381">
        <f t="shared" si="80"/>
        <v>3.4887942911606302</v>
      </c>
      <c r="L381">
        <f t="shared" si="80"/>
        <v>3.7653107948491757</v>
      </c>
      <c r="M381">
        <f t="shared" si="80"/>
        <v>0</v>
      </c>
      <c r="N381">
        <f t="shared" si="89"/>
        <v>3.0839690452557786E-5</v>
      </c>
      <c r="O381">
        <f t="shared" si="89"/>
        <v>1.2863270129332936E-2</v>
      </c>
      <c r="P381">
        <f t="shared" si="89"/>
        <v>0.18771027826274825</v>
      </c>
      <c r="Q381">
        <f t="shared" si="89"/>
        <v>0</v>
      </c>
      <c r="R381">
        <f t="shared" si="85"/>
        <v>7.5160936615054421</v>
      </c>
      <c r="S381">
        <f t="shared" si="82"/>
        <v>-10.539520637349346</v>
      </c>
      <c r="T381">
        <f t="shared" si="86"/>
        <v>111.08149526511276</v>
      </c>
    </row>
    <row r="382" spans="1:20" x14ac:dyDescent="0.25">
      <c r="A382">
        <f t="shared" si="87"/>
        <v>960.49999999998317</v>
      </c>
      <c r="B382">
        <v>36</v>
      </c>
      <c r="C382">
        <f t="shared" si="78"/>
        <v>44.930369730974007</v>
      </c>
      <c r="D382">
        <f t="shared" si="79"/>
        <v>280.05370012622279</v>
      </c>
      <c r="E382">
        <f t="shared" si="83"/>
        <v>-8.9303697309740073</v>
      </c>
      <c r="F382">
        <f t="shared" si="84"/>
        <v>1.7341581380885443E-4</v>
      </c>
      <c r="G382">
        <f t="shared" si="84"/>
        <v>9.6089522609692286E-8</v>
      </c>
      <c r="H382">
        <f t="shared" si="84"/>
        <v>1.6155741218189306E-14</v>
      </c>
      <c r="I382">
        <f t="shared" si="84"/>
        <v>0</v>
      </c>
      <c r="J382">
        <f t="shared" si="80"/>
        <v>7.1972623701030317E-2</v>
      </c>
      <c r="K382">
        <f t="shared" si="80"/>
        <v>3.8726876239019963</v>
      </c>
      <c r="L382">
        <f t="shared" si="80"/>
        <v>3.871443261611021</v>
      </c>
      <c r="M382">
        <f t="shared" si="80"/>
        <v>0</v>
      </c>
      <c r="N382">
        <f t="shared" si="89"/>
        <v>3.9285572021290748E-5</v>
      </c>
      <c r="O382">
        <f t="shared" si="89"/>
        <v>1.545479111110247E-2</v>
      </c>
      <c r="P382">
        <f t="shared" si="89"/>
        <v>0.20889823365526128</v>
      </c>
      <c r="Q382">
        <f t="shared" si="89"/>
        <v>0</v>
      </c>
      <c r="R382">
        <f t="shared" si="85"/>
        <v>8.0406693314557796</v>
      </c>
      <c r="S382">
        <f t="shared" si="82"/>
        <v>-16.971039062429789</v>
      </c>
      <c r="T382">
        <f t="shared" si="86"/>
        <v>288.01616685851775</v>
      </c>
    </row>
    <row r="383" spans="1:20" x14ac:dyDescent="0.25">
      <c r="A383">
        <f t="shared" si="87"/>
        <v>960.54999999998313</v>
      </c>
      <c r="B383">
        <v>50</v>
      </c>
      <c r="C383">
        <f t="shared" si="78"/>
        <v>44.837312486104111</v>
      </c>
      <c r="D383">
        <f t="shared" si="79"/>
        <v>280.00370012622284</v>
      </c>
      <c r="E383">
        <f t="shared" si="83"/>
        <v>5.1626875138958894</v>
      </c>
      <c r="F383">
        <f t="shared" si="84"/>
        <v>1.298691425650928E-4</v>
      </c>
      <c r="G383">
        <f t="shared" si="84"/>
        <v>6.6867848393856098E-8</v>
      </c>
      <c r="H383">
        <f t="shared" si="84"/>
        <v>1.0212699216150621E-14</v>
      </c>
      <c r="I383">
        <f t="shared" si="84"/>
        <v>0</v>
      </c>
      <c r="J383">
        <f t="shared" si="80"/>
        <v>8.4509346194178742E-2</v>
      </c>
      <c r="K383">
        <f t="shared" si="80"/>
        <v>4.2888272467605564</v>
      </c>
      <c r="L383">
        <f t="shared" si="80"/>
        <v>3.9713114618734418</v>
      </c>
      <c r="M383">
        <f t="shared" si="80"/>
        <v>0</v>
      </c>
      <c r="N383">
        <f t="shared" si="89"/>
        <v>4.9928110759547184E-5</v>
      </c>
      <c r="O383">
        <f t="shared" si="89"/>
        <v>1.8525241147892051E-2</v>
      </c>
      <c r="P383">
        <f t="shared" si="89"/>
        <v>0.23193722840880757</v>
      </c>
      <c r="Q383">
        <f t="shared" si="89"/>
        <v>0</v>
      </c>
      <c r="R383">
        <f t="shared" si="85"/>
        <v>8.5952903885060596</v>
      </c>
      <c r="S383">
        <f t="shared" si="82"/>
        <v>-3.4326028746101702</v>
      </c>
      <c r="T383">
        <f t="shared" si="86"/>
        <v>11.782762494782004</v>
      </c>
    </row>
    <row r="384" spans="1:20" x14ac:dyDescent="0.25">
      <c r="A384">
        <f t="shared" si="87"/>
        <v>960.59999999998308</v>
      </c>
      <c r="B384">
        <v>33</v>
      </c>
      <c r="C384">
        <f t="shared" si="78"/>
        <v>44.744255241234214</v>
      </c>
      <c r="D384">
        <f t="shared" si="79"/>
        <v>279.95370012622288</v>
      </c>
      <c r="E384">
        <f t="shared" si="83"/>
        <v>-11.744255241234214</v>
      </c>
      <c r="F384">
        <f t="shared" si="84"/>
        <v>9.6973936599583664E-5</v>
      </c>
      <c r="G384">
        <f t="shared" si="84"/>
        <v>4.639705769845058E-8</v>
      </c>
      <c r="H384">
        <f t="shared" si="84"/>
        <v>6.4370365088457798E-15</v>
      </c>
      <c r="I384">
        <f t="shared" si="84"/>
        <v>0</v>
      </c>
      <c r="J384">
        <f t="shared" si="80"/>
        <v>9.8999073415279693E-2</v>
      </c>
      <c r="K384">
        <f t="shared" si="80"/>
        <v>4.738638951118701</v>
      </c>
      <c r="L384">
        <f t="shared" si="80"/>
        <v>4.0642833745666191</v>
      </c>
      <c r="M384">
        <f t="shared" si="80"/>
        <v>0</v>
      </c>
      <c r="N384">
        <f t="shared" si="89"/>
        <v>6.3306188405846473E-5</v>
      </c>
      <c r="O384">
        <f t="shared" si="89"/>
        <v>2.2154072957820035E-2</v>
      </c>
      <c r="P384">
        <f t="shared" si="89"/>
        <v>0.25691835906792404</v>
      </c>
      <c r="Q384">
        <f t="shared" si="89"/>
        <v>0</v>
      </c>
      <c r="R384">
        <f t="shared" si="85"/>
        <v>9.1811541576484128</v>
      </c>
      <c r="S384">
        <f t="shared" si="82"/>
        <v>-20.925409398882628</v>
      </c>
      <c r="T384">
        <f t="shared" si="86"/>
        <v>437.87275851084547</v>
      </c>
    </row>
    <row r="385" spans="1:20" x14ac:dyDescent="0.25">
      <c r="A385">
        <f t="shared" si="87"/>
        <v>960.64999999998304</v>
      </c>
      <c r="B385">
        <v>51</v>
      </c>
      <c r="C385">
        <f t="shared" si="78"/>
        <v>44.65119799636409</v>
      </c>
      <c r="D385">
        <f t="shared" si="79"/>
        <v>279.90370012622293</v>
      </c>
      <c r="E385">
        <f t="shared" si="83"/>
        <v>6.3488020036359103</v>
      </c>
      <c r="F385">
        <f t="shared" si="84"/>
        <v>7.2199777035018581E-5</v>
      </c>
      <c r="G385">
        <f t="shared" si="84"/>
        <v>3.2099281348604498E-8</v>
      </c>
      <c r="H385">
        <f t="shared" si="84"/>
        <v>4.0454159381198448E-15</v>
      </c>
      <c r="I385">
        <f t="shared" si="84"/>
        <v>0</v>
      </c>
      <c r="J385">
        <f t="shared" si="80"/>
        <v>0.11570350064900776</v>
      </c>
      <c r="K385">
        <f t="shared" si="80"/>
        <v>5.2234527155576584</v>
      </c>
      <c r="L385">
        <f t="shared" si="80"/>
        <v>4.1497601246600491</v>
      </c>
      <c r="M385">
        <f t="shared" si="80"/>
        <v>0</v>
      </c>
      <c r="N385">
        <f t="shared" si="89"/>
        <v>8.008223400441335E-5</v>
      </c>
      <c r="O385">
        <f t="shared" si="89"/>
        <v>2.6432136852904638E-2</v>
      </c>
      <c r="P385">
        <f t="shared" si="89"/>
        <v>0.28392837504454022</v>
      </c>
      <c r="Q385">
        <f t="shared" si="89"/>
        <v>0</v>
      </c>
      <c r="R385">
        <f t="shared" si="85"/>
        <v>9.7994291668744857</v>
      </c>
      <c r="S385">
        <f t="shared" si="82"/>
        <v>-3.4506271632385754</v>
      </c>
      <c r="T385">
        <f t="shared" si="86"/>
        <v>11.906827819679899</v>
      </c>
    </row>
    <row r="386" spans="1:20" x14ac:dyDescent="0.25">
      <c r="A386">
        <f t="shared" si="87"/>
        <v>960.69999999998299</v>
      </c>
      <c r="B386">
        <v>47</v>
      </c>
      <c r="C386">
        <f t="shared" si="78"/>
        <v>44.558140751494193</v>
      </c>
      <c r="D386">
        <f t="shared" si="79"/>
        <v>279.85370012622298</v>
      </c>
      <c r="E386">
        <f t="shared" si="83"/>
        <v>2.441859248505807</v>
      </c>
      <c r="F386">
        <f t="shared" si="84"/>
        <v>5.3597985231597351E-5</v>
      </c>
      <c r="G386">
        <f t="shared" si="84"/>
        <v>2.2142770366326035E-8</v>
      </c>
      <c r="H386">
        <f t="shared" si="84"/>
        <v>2.5349661695172757E-15</v>
      </c>
      <c r="I386">
        <f t="shared" si="84"/>
        <v>0</v>
      </c>
      <c r="J386">
        <f t="shared" si="80"/>
        <v>0.13491208339012709</v>
      </c>
      <c r="K386">
        <f t="shared" si="80"/>
        <v>5.7444796652437606</v>
      </c>
      <c r="L386">
        <f t="shared" si="80"/>
        <v>4.2271823902905474</v>
      </c>
      <c r="M386">
        <f t="shared" si="80"/>
        <v>0</v>
      </c>
      <c r="N386">
        <f t="shared" si="89"/>
        <v>1.0106834981974956E-4</v>
      </c>
      <c r="O386">
        <f t="shared" si="89"/>
        <v>3.14629867845308E-2</v>
      </c>
      <c r="P386">
        <f t="shared" si="89"/>
        <v>0.31304836174645279</v>
      </c>
      <c r="Q386">
        <f t="shared" si="89"/>
        <v>0</v>
      </c>
      <c r="R386">
        <f t="shared" si="85"/>
        <v>10.451240175933243</v>
      </c>
      <c r="S386">
        <f t="shared" si="82"/>
        <v>-8.0093809274274363</v>
      </c>
      <c r="T386">
        <f t="shared" si="86"/>
        <v>64.150182840638379</v>
      </c>
    </row>
    <row r="387" spans="1:20" x14ac:dyDescent="0.25">
      <c r="A387">
        <f t="shared" si="87"/>
        <v>960.74999999998295</v>
      </c>
      <c r="B387">
        <v>35</v>
      </c>
      <c r="C387">
        <f t="shared" si="78"/>
        <v>44.465083506624296</v>
      </c>
      <c r="D387">
        <f t="shared" si="79"/>
        <v>279.80370012622302</v>
      </c>
      <c r="E387">
        <f t="shared" si="83"/>
        <v>-9.4650835066242962</v>
      </c>
      <c r="F387">
        <f t="shared" si="84"/>
        <v>3.9672799810477317E-5</v>
      </c>
      <c r="G387">
        <f t="shared" si="84"/>
        <v>1.5230016744135891E-8</v>
      </c>
      <c r="H387">
        <f t="shared" si="84"/>
        <v>1.5838459276021128E-15</v>
      </c>
      <c r="I387">
        <f t="shared" si="84"/>
        <v>0</v>
      </c>
      <c r="J387">
        <f t="shared" si="80"/>
        <v>0.15694380590230095</v>
      </c>
      <c r="K387">
        <f t="shared" si="80"/>
        <v>6.3027880976033952</v>
      </c>
      <c r="L387">
        <f t="shared" si="80"/>
        <v>4.2960364876293236</v>
      </c>
      <c r="M387">
        <f t="shared" si="80"/>
        <v>0</v>
      </c>
      <c r="N387">
        <f t="shared" si="89"/>
        <v>1.2725743076326827E-4</v>
      </c>
      <c r="O387">
        <f t="shared" si="89"/>
        <v>3.7364278676315928E-2</v>
      </c>
      <c r="P387">
        <f t="shared" si="89"/>
        <v>0.34435235293541544</v>
      </c>
      <c r="Q387">
        <f t="shared" si="89"/>
        <v>0</v>
      </c>
      <c r="R387">
        <f t="shared" si="85"/>
        <v>11.137651968207344</v>
      </c>
      <c r="S387">
        <f t="shared" si="82"/>
        <v>-20.60273547483164</v>
      </c>
      <c r="T387">
        <f t="shared" si="86"/>
        <v>424.47270904588612</v>
      </c>
    </row>
    <row r="388" spans="1:20" x14ac:dyDescent="0.25">
      <c r="A388">
        <f t="shared" si="87"/>
        <v>960.7999999999829</v>
      </c>
      <c r="B388">
        <v>45</v>
      </c>
      <c r="C388">
        <f t="shared" si="78"/>
        <v>44.372026261754399</v>
      </c>
      <c r="D388">
        <f t="shared" si="79"/>
        <v>279.75370012622307</v>
      </c>
      <c r="E388">
        <f t="shared" si="83"/>
        <v>0.62797373824560054</v>
      </c>
      <c r="F388">
        <f t="shared" si="84"/>
        <v>2.9279861274836788E-5</v>
      </c>
      <c r="G388">
        <f t="shared" si="84"/>
        <v>1.0444810938936777E-8</v>
      </c>
      <c r="H388">
        <f t="shared" si="84"/>
        <v>9.8670078686739695E-16</v>
      </c>
      <c r="I388">
        <f t="shared" si="84"/>
        <v>0</v>
      </c>
      <c r="J388">
        <f t="shared" si="80"/>
        <v>0.18214887456665627</v>
      </c>
      <c r="K388">
        <f t="shared" si="80"/>
        <v>6.8992788296886314</v>
      </c>
      <c r="L388">
        <f t="shared" si="80"/>
        <v>4.3558600410532531</v>
      </c>
      <c r="M388">
        <f t="shared" si="80"/>
        <v>0</v>
      </c>
      <c r="N388">
        <f t="shared" si="89"/>
        <v>1.5986011017417944E-4</v>
      </c>
      <c r="O388">
        <f t="shared" si="89"/>
        <v>4.4269257537019095E-2</v>
      </c>
      <c r="P388">
        <f t="shared" si="89"/>
        <v>0.37790588521537904</v>
      </c>
      <c r="Q388">
        <f t="shared" si="89"/>
        <v>0</v>
      </c>
      <c r="R388">
        <f t="shared" si="85"/>
        <v>11.859652038477199</v>
      </c>
      <c r="S388">
        <f t="shared" si="82"/>
        <v>-11.231678300231598</v>
      </c>
      <c r="T388">
        <f t="shared" si="86"/>
        <v>126.15059743989336</v>
      </c>
    </row>
    <row r="389" spans="1:20" x14ac:dyDescent="0.25">
      <c r="A389">
        <f t="shared" si="87"/>
        <v>960.84999999998286</v>
      </c>
      <c r="B389">
        <v>71</v>
      </c>
      <c r="C389">
        <f t="shared" si="78"/>
        <v>44.278969016884503</v>
      </c>
      <c r="D389">
        <f t="shared" si="79"/>
        <v>279.70370012622311</v>
      </c>
      <c r="E389">
        <f t="shared" si="83"/>
        <v>26.721030983115497</v>
      </c>
      <c r="F389">
        <f t="shared" si="84"/>
        <v>2.1546511052414901E-5</v>
      </c>
      <c r="G389">
        <f t="shared" si="84"/>
        <v>7.1422091452449084E-9</v>
      </c>
      <c r="H389">
        <f t="shared" si="84"/>
        <v>6.1290024451620543E-16</v>
      </c>
      <c r="I389">
        <f t="shared" si="84"/>
        <v>0</v>
      </c>
      <c r="J389">
        <f t="shared" si="80"/>
        <v>0.21091029805101422</v>
      </c>
      <c r="K389">
        <f t="shared" si="80"/>
        <v>7.5346601599700547</v>
      </c>
      <c r="L389">
        <f t="shared" si="80"/>
        <v>4.4062471511584809</v>
      </c>
      <c r="M389">
        <f t="shared" si="80"/>
        <v>0</v>
      </c>
      <c r="N389">
        <f t="shared" si="89"/>
        <v>2.0034847729985639E-4</v>
      </c>
      <c r="O389">
        <f t="shared" si="89"/>
        <v>5.2328327598131594E-2</v>
      </c>
      <c r="P389">
        <f t="shared" si="89"/>
        <v>0.41376450987741376</v>
      </c>
      <c r="Q389">
        <f t="shared" si="89"/>
        <v>0</v>
      </c>
      <c r="R389">
        <f t="shared" si="85"/>
        <v>12.618132348785656</v>
      </c>
      <c r="S389">
        <f t="shared" si="82"/>
        <v>14.102898634329842</v>
      </c>
      <c r="T389">
        <f t="shared" si="86"/>
        <v>198.89174989018252</v>
      </c>
    </row>
    <row r="390" spans="1:20" x14ac:dyDescent="0.25">
      <c r="A390">
        <f t="shared" si="87"/>
        <v>960.89999999998281</v>
      </c>
      <c r="B390">
        <v>42</v>
      </c>
      <c r="C390">
        <f t="shared" si="78"/>
        <v>44.185911772014606</v>
      </c>
      <c r="D390">
        <f t="shared" si="79"/>
        <v>279.65370012622316</v>
      </c>
      <c r="E390">
        <f t="shared" si="83"/>
        <v>-2.185911772014606</v>
      </c>
      <c r="F390">
        <f t="shared" si="84"/>
        <v>1.5809446892188288E-5</v>
      </c>
      <c r="G390">
        <f t="shared" si="84"/>
        <v>4.8696340057691992E-9</v>
      </c>
      <c r="H390">
        <f t="shared" si="84"/>
        <v>3.7959972793835644E-16</v>
      </c>
      <c r="I390">
        <f t="shared" si="84"/>
        <v>0</v>
      </c>
      <c r="J390">
        <f t="shared" si="80"/>
        <v>0.24364531207421278</v>
      </c>
      <c r="K390">
        <f t="shared" si="80"/>
        <v>8.2094227726457998</v>
      </c>
      <c r="L390">
        <f t="shared" si="80"/>
        <v>4.4468529798586376</v>
      </c>
      <c r="M390">
        <f t="shared" si="80"/>
        <v>0</v>
      </c>
      <c r="N390">
        <f t="shared" si="89"/>
        <v>2.505076340005694E-4</v>
      </c>
      <c r="O390">
        <f t="shared" si="89"/>
        <v>6.1710697162327431E-2</v>
      </c>
      <c r="P390">
        <f t="shared" si="89"/>
        <v>0.45197227959512482</v>
      </c>
      <c r="Q390">
        <f t="shared" si="89"/>
        <v>0</v>
      </c>
      <c r="R390">
        <f t="shared" si="85"/>
        <v>13.413870363286629</v>
      </c>
      <c r="S390">
        <f t="shared" si="82"/>
        <v>-15.599782135301234</v>
      </c>
      <c r="T390">
        <f t="shared" si="86"/>
        <v>243.35320266886353</v>
      </c>
    </row>
    <row r="391" spans="1:20" x14ac:dyDescent="0.25">
      <c r="A391">
        <f t="shared" si="87"/>
        <v>960.94999999998277</v>
      </c>
      <c r="B391">
        <v>50</v>
      </c>
      <c r="C391">
        <f t="shared" si="78"/>
        <v>44.092854527144482</v>
      </c>
      <c r="D391">
        <f t="shared" si="79"/>
        <v>279.6037001262232</v>
      </c>
      <c r="E391">
        <f t="shared" si="83"/>
        <v>5.9071454728555182</v>
      </c>
      <c r="F391">
        <f t="shared" si="84"/>
        <v>1.1566132770127916E-5</v>
      </c>
      <c r="G391">
        <f t="shared" si="84"/>
        <v>3.3104867759389311E-9</v>
      </c>
      <c r="H391">
        <f t="shared" si="84"/>
        <v>2.3441951775311136E-16</v>
      </c>
      <c r="I391">
        <f t="shared" si="84"/>
        <v>0</v>
      </c>
      <c r="J391">
        <f t="shared" si="80"/>
        <v>0.28080660243562489</v>
      </c>
      <c r="K391">
        <f t="shared" si="80"/>
        <v>8.923814944957476</v>
      </c>
      <c r="L391">
        <f t="shared" si="80"/>
        <v>4.4773976801344206</v>
      </c>
      <c r="M391">
        <f t="shared" si="80"/>
        <v>0</v>
      </c>
      <c r="N391">
        <f t="shared" si="89"/>
        <v>3.1249628970713361E-4</v>
      </c>
      <c r="O391">
        <f t="shared" si="89"/>
        <v>7.2606086979789458E-2</v>
      </c>
      <c r="P391">
        <f t="shared" si="89"/>
        <v>0.49256022961733581</v>
      </c>
      <c r="Q391">
        <f t="shared" si="89"/>
        <v>0</v>
      </c>
      <c r="R391">
        <f t="shared" si="85"/>
        <v>14.247509609857611</v>
      </c>
      <c r="S391">
        <f t="shared" si="82"/>
        <v>-8.3403641370020924</v>
      </c>
      <c r="T391">
        <f t="shared" si="86"/>
        <v>69.561673937790658</v>
      </c>
    </row>
    <row r="392" spans="1:20" x14ac:dyDescent="0.25">
      <c r="A392">
        <f t="shared" si="87"/>
        <v>960.99999999998272</v>
      </c>
      <c r="B392">
        <v>49</v>
      </c>
      <c r="C392">
        <f t="shared" si="78"/>
        <v>43.999797282274585</v>
      </c>
      <c r="D392">
        <f t="shared" si="79"/>
        <v>279.55370012622325</v>
      </c>
      <c r="E392">
        <f t="shared" si="83"/>
        <v>5.0002027177254149</v>
      </c>
      <c r="F392">
        <f t="shared" si="84"/>
        <v>8.4370660400861624E-6</v>
      </c>
      <c r="G392">
        <f t="shared" si="84"/>
        <v>2.2439809776014986E-9</v>
      </c>
      <c r="H392">
        <f t="shared" si="84"/>
        <v>1.4434223368057535E-16</v>
      </c>
      <c r="I392">
        <f t="shared" si="84"/>
        <v>0</v>
      </c>
      <c r="J392">
        <f t="shared" si="80"/>
        <v>0.32288327614480522</v>
      </c>
      <c r="K392">
        <f t="shared" si="80"/>
        <v>9.6778184464640109</v>
      </c>
      <c r="L392">
        <f t="shared" si="80"/>
        <v>4.4976696077952649</v>
      </c>
      <c r="M392">
        <f t="shared" si="80"/>
        <v>0</v>
      </c>
      <c r="N392">
        <f t="shared" ref="N392:Q411" si="90">N$5*EXP(-(($D392-N$6)^2)/(2*N$7^2))</f>
        <v>3.8891773380073292E-4</v>
      </c>
      <c r="O392">
        <f t="shared" si="90"/>
        <v>8.5226487797122177E-2</v>
      </c>
      <c r="P392">
        <f t="shared" si="90"/>
        <v>0.53554487508505177</v>
      </c>
      <c r="Q392">
        <f t="shared" si="90"/>
        <v>0</v>
      </c>
      <c r="R392">
        <f t="shared" si="85"/>
        <v>15.119540050330077</v>
      </c>
      <c r="S392">
        <f t="shared" si="82"/>
        <v>-10.119337332604662</v>
      </c>
      <c r="T392">
        <f t="shared" si="86"/>
        <v>102.40098805104643</v>
      </c>
    </row>
    <row r="393" spans="1:20" x14ac:dyDescent="0.25">
      <c r="A393">
        <f t="shared" si="87"/>
        <v>961.04999999998267</v>
      </c>
      <c r="B393">
        <v>58</v>
      </c>
      <c r="C393">
        <f t="shared" si="78"/>
        <v>43.906740037404688</v>
      </c>
      <c r="D393">
        <f t="shared" si="79"/>
        <v>279.50370012622329</v>
      </c>
      <c r="E393">
        <f t="shared" si="83"/>
        <v>14.093259962595312</v>
      </c>
      <c r="F393">
        <f t="shared" si="84"/>
        <v>6.1365814293838297E-6</v>
      </c>
      <c r="G393">
        <f t="shared" si="84"/>
        <v>1.5166251812970355E-9</v>
      </c>
      <c r="H393">
        <f t="shared" si="84"/>
        <v>8.8618593516420423E-17</v>
      </c>
      <c r="I393">
        <f t="shared" si="84"/>
        <v>0</v>
      </c>
      <c r="J393">
        <f t="shared" si="80"/>
        <v>0.37040152704928997</v>
      </c>
      <c r="K393">
        <f t="shared" si="80"/>
        <v>10.471125542754539</v>
      </c>
      <c r="L393">
        <f t="shared" si="80"/>
        <v>4.5075277636904589</v>
      </c>
      <c r="M393">
        <f t="shared" si="80"/>
        <v>0</v>
      </c>
      <c r="N393">
        <f t="shared" si="90"/>
        <v>4.8290267227463842E-4</v>
      </c>
      <c r="O393">
        <f t="shared" si="90"/>
        <v>9.9807949264735171E-2</v>
      </c>
      <c r="P393">
        <f t="shared" si="90"/>
        <v>0.58092674784738685</v>
      </c>
      <c r="Q393">
        <f t="shared" si="90"/>
        <v>0</v>
      </c>
      <c r="R393">
        <f t="shared" si="85"/>
        <v>16.030278571376741</v>
      </c>
      <c r="S393">
        <f t="shared" si="82"/>
        <v>-1.937018608781429</v>
      </c>
      <c r="T393">
        <f t="shared" si="86"/>
        <v>3.7520410907655424</v>
      </c>
    </row>
    <row r="394" spans="1:20" x14ac:dyDescent="0.25">
      <c r="A394">
        <f t="shared" si="87"/>
        <v>961.09999999998263</v>
      </c>
      <c r="B394">
        <v>49</v>
      </c>
      <c r="C394">
        <f t="shared" si="78"/>
        <v>43.813682792534792</v>
      </c>
      <c r="D394">
        <f t="shared" si="79"/>
        <v>279.45370012622334</v>
      </c>
      <c r="E394">
        <f t="shared" si="83"/>
        <v>5.1863172074652084</v>
      </c>
      <c r="F394">
        <f t="shared" si="84"/>
        <v>4.4503414393834015E-6</v>
      </c>
      <c r="G394">
        <f t="shared" si="84"/>
        <v>1.0220429146213061E-9</v>
      </c>
      <c r="H394">
        <f t="shared" si="84"/>
        <v>5.4248540954884446E-17</v>
      </c>
      <c r="I394">
        <f t="shared" si="84"/>
        <v>0</v>
      </c>
      <c r="J394">
        <f t="shared" si="80"/>
        <v>0.42392493945928944</v>
      </c>
      <c r="K394">
        <f t="shared" si="80"/>
        <v>11.303117533721382</v>
      </c>
      <c r="L394">
        <f t="shared" si="80"/>
        <v>4.5069034269470309</v>
      </c>
      <c r="M394">
        <f t="shared" si="80"/>
        <v>0</v>
      </c>
      <c r="N394">
        <f t="shared" si="90"/>
        <v>5.9820556921917514E-4</v>
      </c>
      <c r="O394">
        <f t="shared" si="90"/>
        <v>0.11661237867008768</v>
      </c>
      <c r="P394">
        <f t="shared" si="90"/>
        <v>0.62868899760631936</v>
      </c>
      <c r="Q394">
        <f t="shared" si="90"/>
        <v>0</v>
      </c>
      <c r="R394">
        <f t="shared" si="85"/>
        <v>16.979849933336808</v>
      </c>
      <c r="S394">
        <f t="shared" si="82"/>
        <v>-11.7935327258716</v>
      </c>
      <c r="T394">
        <f t="shared" si="86"/>
        <v>139.0874141562044</v>
      </c>
    </row>
    <row r="395" spans="1:20" x14ac:dyDescent="0.25">
      <c r="A395">
        <f t="shared" si="87"/>
        <v>961.14999999998258</v>
      </c>
      <c r="B395">
        <v>54</v>
      </c>
      <c r="C395">
        <f t="shared" si="78"/>
        <v>43.720625547664895</v>
      </c>
      <c r="D395">
        <f t="shared" si="79"/>
        <v>279.40370012622338</v>
      </c>
      <c r="E395">
        <f t="shared" si="83"/>
        <v>10.279374452335105</v>
      </c>
      <c r="F395">
        <f t="shared" si="84"/>
        <v>3.2180437253203441E-6</v>
      </c>
      <c r="G395">
        <f t="shared" si="84"/>
        <v>6.8673910617588666E-10</v>
      </c>
      <c r="H395">
        <f t="shared" si="84"/>
        <v>3.3111819731403908E-17</v>
      </c>
      <c r="I395">
        <f t="shared" si="84"/>
        <v>0</v>
      </c>
      <c r="J395">
        <f t="shared" si="80"/>
        <v>0.4840543710540679</v>
      </c>
      <c r="K395">
        <f t="shared" si="80"/>
        <v>12.1728452673606</v>
      </c>
      <c r="L395">
        <f t="shared" ref="K395:M458" si="91">L$5*EXP(-(($D395-L$6)^2)/(2*L$7^2))</f>
        <v>4.4958009527693417</v>
      </c>
      <c r="M395">
        <f t="shared" si="91"/>
        <v>0</v>
      </c>
      <c r="N395">
        <f t="shared" si="90"/>
        <v>7.3931629124072127E-4</v>
      </c>
      <c r="O395">
        <f t="shared" si="90"/>
        <v>0.13592932402424207</v>
      </c>
      <c r="P395">
        <f t="shared" si="90"/>
        <v>0.67879608332452979</v>
      </c>
      <c r="Q395">
        <f t="shared" si="90"/>
        <v>0</v>
      </c>
      <c r="R395">
        <f t="shared" si="85"/>
        <v>17.96816853355449</v>
      </c>
      <c r="S395">
        <f t="shared" si="82"/>
        <v>-7.6887940812193847</v>
      </c>
      <c r="T395">
        <f t="shared" si="86"/>
        <v>59.117554423394239</v>
      </c>
    </row>
    <row r="396" spans="1:20" x14ac:dyDescent="0.25">
      <c r="A396">
        <f t="shared" si="87"/>
        <v>961.19999999998254</v>
      </c>
      <c r="B396">
        <v>58</v>
      </c>
      <c r="C396">
        <f t="shared" ref="C396:C459" si="92">$W$12*A396+$X$12</f>
        <v>43.627568302794998</v>
      </c>
      <c r="D396">
        <f t="shared" ref="D396:D459" si="93">1253.6-A396-$U$5</f>
        <v>279.35370012622343</v>
      </c>
      <c r="E396">
        <f t="shared" si="83"/>
        <v>14.372431697205002</v>
      </c>
      <c r="F396">
        <f t="shared" si="84"/>
        <v>2.3201834636626153E-6</v>
      </c>
      <c r="G396">
        <f t="shared" si="84"/>
        <v>4.6009361228347314E-10</v>
      </c>
      <c r="H396">
        <f t="shared" si="84"/>
        <v>2.0151612977777491E-17</v>
      </c>
      <c r="I396">
        <f t="shared" ref="I396:M396" si="94">I$5*EXP(-(($D396-I$6)^2)/(2*I$7^2))</f>
        <v>0</v>
      </c>
      <c r="J396">
        <f t="shared" si="94"/>
        <v>0.55142735497915274</v>
      </c>
      <c r="K396">
        <f t="shared" si="91"/>
        <v>13.079012073302925</v>
      </c>
      <c r="L396">
        <f t="shared" si="94"/>
        <v>4.4742977218437838</v>
      </c>
      <c r="M396">
        <f t="shared" si="94"/>
        <v>0</v>
      </c>
      <c r="N396">
        <f t="shared" si="90"/>
        <v>9.1158901165897151E-4</v>
      </c>
      <c r="O396">
        <f t="shared" si="90"/>
        <v>0.15807771191830741</v>
      </c>
      <c r="P396">
        <f t="shared" si="90"/>
        <v>0.73119258152910327</v>
      </c>
      <c r="Q396">
        <f t="shared" si="90"/>
        <v>0</v>
      </c>
      <c r="R396">
        <f t="shared" si="85"/>
        <v>18.994921353228488</v>
      </c>
      <c r="S396">
        <f t="shared" ref="S396:S459" si="95">E396-R396</f>
        <v>-4.622489656023486</v>
      </c>
      <c r="T396">
        <f t="shared" si="86"/>
        <v>21.367410620044126</v>
      </c>
    </row>
    <row r="397" spans="1:20" x14ac:dyDescent="0.25">
      <c r="A397">
        <f t="shared" si="87"/>
        <v>961.24999999998249</v>
      </c>
      <c r="B397">
        <v>48</v>
      </c>
      <c r="C397">
        <f t="shared" si="92"/>
        <v>43.534511057924874</v>
      </c>
      <c r="D397">
        <f t="shared" si="93"/>
        <v>279.30370012622348</v>
      </c>
      <c r="E397">
        <f t="shared" ref="E397:E452" si="96">B397-C397</f>
        <v>4.465488942075126</v>
      </c>
      <c r="F397">
        <f t="shared" ref="F397:J453" si="97">F$5*EXP(-(($D397-F$6)^2)/(2*F$7^2))</f>
        <v>1.667955621399786E-6</v>
      </c>
      <c r="G397">
        <f t="shared" si="97"/>
        <v>3.0734942606561548E-10</v>
      </c>
      <c r="H397">
        <f t="shared" si="97"/>
        <v>1.2228363955434216E-17</v>
      </c>
      <c r="I397">
        <f t="shared" si="97"/>
        <v>0</v>
      </c>
      <c r="J397">
        <f t="shared" si="97"/>
        <v>0.62671696066127669</v>
      </c>
      <c r="K397">
        <f t="shared" si="91"/>
        <v>14.019959555199495</v>
      </c>
      <c r="L397">
        <f t="shared" si="91"/>
        <v>4.4425432421708342</v>
      </c>
      <c r="M397">
        <f t="shared" si="91"/>
        <v>0</v>
      </c>
      <c r="N397">
        <f t="shared" si="90"/>
        <v>1.1213904878056501E-3</v>
      </c>
      <c r="O397">
        <f t="shared" si="90"/>
        <v>0.18340750634813083</v>
      </c>
      <c r="P397">
        <f t="shared" si="90"/>
        <v>0.7858021383864976</v>
      </c>
      <c r="Q397">
        <f t="shared" si="90"/>
        <v>0</v>
      </c>
      <c r="R397">
        <f t="shared" ref="R397:R460" si="98">SUM(F397:Q397)</f>
        <v>20.059552461517015</v>
      </c>
      <c r="S397">
        <f t="shared" si="95"/>
        <v>-15.594063519441889</v>
      </c>
      <c r="T397">
        <f t="shared" ref="T397:T460" si="99">(S397)^2</f>
        <v>243.17481704838835</v>
      </c>
    </row>
    <row r="398" spans="1:20" x14ac:dyDescent="0.25">
      <c r="A398">
        <f t="shared" ref="A398:A461" si="100">A397+$B$7</f>
        <v>961.29999999998245</v>
      </c>
      <c r="B398">
        <v>53</v>
      </c>
      <c r="C398">
        <f t="shared" si="92"/>
        <v>43.441453813054977</v>
      </c>
      <c r="D398">
        <f t="shared" si="93"/>
        <v>279.25370012622352</v>
      </c>
      <c r="E398">
        <f t="shared" si="96"/>
        <v>9.5585461869450228</v>
      </c>
      <c r="F398">
        <f t="shared" si="97"/>
        <v>1.1955794271934052E-6</v>
      </c>
      <c r="G398">
        <f t="shared" si="97"/>
        <v>2.047153399837014E-10</v>
      </c>
      <c r="H398">
        <f t="shared" si="97"/>
        <v>7.3987555129685424E-18</v>
      </c>
      <c r="I398">
        <f t="shared" si="97"/>
        <v>0</v>
      </c>
      <c r="J398">
        <f t="shared" si="97"/>
        <v>0.71063005363223142</v>
      </c>
      <c r="K398">
        <f t="shared" si="91"/>
        <v>14.993656667135435</v>
      </c>
      <c r="L398">
        <f t="shared" si="91"/>
        <v>4.4007574179083937</v>
      </c>
      <c r="M398">
        <f t="shared" si="91"/>
        <v>0</v>
      </c>
      <c r="N398">
        <f t="shared" si="90"/>
        <v>1.3762699747879832E-3</v>
      </c>
      <c r="O398">
        <f t="shared" si="90"/>
        <v>0.21230125045716586</v>
      </c>
      <c r="P398">
        <f t="shared" si="90"/>
        <v>0.84252659216765369</v>
      </c>
      <c r="Q398">
        <f t="shared" si="90"/>
        <v>0</v>
      </c>
      <c r="R398">
        <f t="shared" si="98"/>
        <v>21.161249447059813</v>
      </c>
      <c r="S398">
        <f t="shared" si="95"/>
        <v>-11.60270326011479</v>
      </c>
      <c r="T398">
        <f t="shared" si="99"/>
        <v>134.62272294227839</v>
      </c>
    </row>
    <row r="399" spans="1:20" x14ac:dyDescent="0.25">
      <c r="A399">
        <f t="shared" si="100"/>
        <v>961.3499999999824</v>
      </c>
      <c r="B399">
        <v>56</v>
      </c>
      <c r="C399">
        <f t="shared" si="92"/>
        <v>43.34839656818508</v>
      </c>
      <c r="D399">
        <f t="shared" si="93"/>
        <v>279.20370012622357</v>
      </c>
      <c r="E399">
        <f t="shared" si="96"/>
        <v>12.65160343181492</v>
      </c>
      <c r="F399">
        <f t="shared" si="97"/>
        <v>8.5448442907178116E-7</v>
      </c>
      <c r="G399">
        <f t="shared" si="97"/>
        <v>1.359565530631843E-10</v>
      </c>
      <c r="H399">
        <f t="shared" si="97"/>
        <v>4.4635538098135767E-18</v>
      </c>
      <c r="I399">
        <f t="shared" si="97"/>
        <v>0</v>
      </c>
      <c r="J399">
        <f t="shared" si="97"/>
        <v>0.80390489671041265</v>
      </c>
      <c r="K399">
        <f t="shared" si="91"/>
        <v>15.997692476029075</v>
      </c>
      <c r="L399">
        <f t="shared" si="91"/>
        <v>4.3492280132677417</v>
      </c>
      <c r="M399">
        <f t="shared" si="91"/>
        <v>0</v>
      </c>
      <c r="N399">
        <f t="shared" si="90"/>
        <v>1.68515317766616E-3</v>
      </c>
      <c r="O399">
        <f t="shared" si="90"/>
        <v>0.24517544895964266</v>
      </c>
      <c r="P399">
        <f t="shared" si="90"/>
        <v>0.90124529193164737</v>
      </c>
      <c r="Q399">
        <f t="shared" si="90"/>
        <v>0</v>
      </c>
      <c r="R399">
        <f t="shared" si="98"/>
        <v>22.298932134696567</v>
      </c>
      <c r="S399">
        <f t="shared" si="95"/>
        <v>-9.6473287028816479</v>
      </c>
      <c r="T399">
        <f t="shared" si="99"/>
        <v>93.070951101444095</v>
      </c>
    </row>
    <row r="400" spans="1:20" x14ac:dyDescent="0.25">
      <c r="A400">
        <f t="shared" si="100"/>
        <v>961.39999999998236</v>
      </c>
      <c r="B400">
        <v>42</v>
      </c>
      <c r="C400">
        <f t="shared" si="92"/>
        <v>43.255339323315184</v>
      </c>
      <c r="D400">
        <f t="shared" si="93"/>
        <v>279.15370012622361</v>
      </c>
      <c r="E400">
        <f t="shared" si="96"/>
        <v>-1.2553393233151837</v>
      </c>
      <c r="F400">
        <f t="shared" si="97"/>
        <v>6.0892197982848759E-7</v>
      </c>
      <c r="G400">
        <f t="shared" si="97"/>
        <v>9.0028845597800906E-11</v>
      </c>
      <c r="H400">
        <f t="shared" si="97"/>
        <v>2.6849404058724163E-18</v>
      </c>
      <c r="I400">
        <f t="shared" si="97"/>
        <v>0</v>
      </c>
      <c r="J400">
        <f t="shared" si="97"/>
        <v>0.9073080383752129</v>
      </c>
      <c r="K400">
        <f t="shared" si="91"/>
        <v>17.029272979299215</v>
      </c>
      <c r="L400">
        <f t="shared" si="91"/>
        <v>4.2883073523773803</v>
      </c>
      <c r="M400">
        <f t="shared" si="91"/>
        <v>0</v>
      </c>
      <c r="N400">
        <f t="shared" si="90"/>
        <v>2.0585627652263661E-3</v>
      </c>
      <c r="O400">
        <f t="shared" si="90"/>
        <v>0.28248174498334927</v>
      </c>
      <c r="P400">
        <f t="shared" si="90"/>
        <v>0.96181463690722213</v>
      </c>
      <c r="Q400">
        <f t="shared" si="90"/>
        <v>0</v>
      </c>
      <c r="R400">
        <f t="shared" si="98"/>
        <v>23.471243923719616</v>
      </c>
      <c r="S400">
        <f t="shared" si="95"/>
        <v>-24.726583247034799</v>
      </c>
      <c r="T400">
        <f t="shared" si="99"/>
        <v>611.40391907254195</v>
      </c>
    </row>
    <row r="401" spans="1:20" x14ac:dyDescent="0.25">
      <c r="A401">
        <f t="shared" si="100"/>
        <v>961.44999999998231</v>
      </c>
      <c r="B401">
        <v>59</v>
      </c>
      <c r="C401">
        <f t="shared" si="92"/>
        <v>43.162282078445287</v>
      </c>
      <c r="D401">
        <f t="shared" si="93"/>
        <v>279.10370012622366</v>
      </c>
      <c r="E401">
        <f t="shared" si="96"/>
        <v>15.837717921554713</v>
      </c>
      <c r="F401">
        <f t="shared" si="97"/>
        <v>4.326641645157711E-7</v>
      </c>
      <c r="G401">
        <f t="shared" si="97"/>
        <v>5.9442216522683412E-11</v>
      </c>
      <c r="H401">
        <f t="shared" si="97"/>
        <v>1.6103500994257906E-18</v>
      </c>
      <c r="I401">
        <f t="shared" si="97"/>
        <v>0</v>
      </c>
      <c r="J401">
        <f t="shared" si="97"/>
        <v>1.0216304392035482</v>
      </c>
      <c r="K401">
        <f t="shared" si="91"/>
        <v>18.085222304961878</v>
      </c>
      <c r="L401">
        <f t="shared" si="91"/>
        <v>4.2184083080559001</v>
      </c>
      <c r="M401">
        <f t="shared" si="91"/>
        <v>0</v>
      </c>
      <c r="N401">
        <f t="shared" si="90"/>
        <v>2.5088680655852296E-3</v>
      </c>
      <c r="O401">
        <f t="shared" si="90"/>
        <v>0.32470784133068664</v>
      </c>
      <c r="P401">
        <f t="shared" si="90"/>
        <v>1.0240678591307368</v>
      </c>
      <c r="Q401">
        <f t="shared" si="90"/>
        <v>0</v>
      </c>
      <c r="R401">
        <f t="shared" si="98"/>
        <v>24.676546053471938</v>
      </c>
      <c r="S401">
        <f t="shared" si="95"/>
        <v>-8.8388281319172251</v>
      </c>
      <c r="T401">
        <f t="shared" si="99"/>
        <v>78.124882745571341</v>
      </c>
    </row>
    <row r="402" spans="1:20" x14ac:dyDescent="0.25">
      <c r="A402">
        <f t="shared" si="100"/>
        <v>961.49999999998226</v>
      </c>
      <c r="B402">
        <v>51</v>
      </c>
      <c r="C402">
        <f t="shared" si="92"/>
        <v>43.06922483357539</v>
      </c>
      <c r="D402">
        <f t="shared" si="93"/>
        <v>279.0537001262237</v>
      </c>
      <c r="E402">
        <f t="shared" si="96"/>
        <v>7.9307751664246098</v>
      </c>
      <c r="F402">
        <f t="shared" si="97"/>
        <v>3.0652929008584192E-7</v>
      </c>
      <c r="G402">
        <f t="shared" si="97"/>
        <v>3.9132724647870242E-11</v>
      </c>
      <c r="H402">
        <f t="shared" si="97"/>
        <v>9.6302538693257269E-19</v>
      </c>
      <c r="I402">
        <f t="shared" si="97"/>
        <v>0</v>
      </c>
      <c r="J402">
        <f t="shared" si="97"/>
        <v>1.1476827939164858</v>
      </c>
      <c r="K402">
        <f t="shared" si="91"/>
        <v>19.161988569995625</v>
      </c>
      <c r="L402">
        <f t="shared" si="91"/>
        <v>4.1399996433698574</v>
      </c>
      <c r="M402">
        <f t="shared" si="91"/>
        <v>0</v>
      </c>
      <c r="N402">
        <f t="shared" si="90"/>
        <v>3.0505666289696413E-3</v>
      </c>
      <c r="O402">
        <f t="shared" si="90"/>
        <v>0.37237811282705091</v>
      </c>
      <c r="P402">
        <f t="shared" si="90"/>
        <v>1.087815069406193</v>
      </c>
      <c r="Q402">
        <f t="shared" si="90"/>
        <v>0</v>
      </c>
      <c r="R402">
        <f t="shared" si="98"/>
        <v>25.912915062712607</v>
      </c>
      <c r="S402">
        <f t="shared" si="95"/>
        <v>-17.982139896287997</v>
      </c>
      <c r="T402">
        <f t="shared" si="99"/>
        <v>323.35735524967248</v>
      </c>
    </row>
    <row r="403" spans="1:20" x14ac:dyDescent="0.25">
      <c r="A403">
        <f t="shared" si="100"/>
        <v>961.54999999998222</v>
      </c>
      <c r="B403">
        <v>49</v>
      </c>
      <c r="C403">
        <f t="shared" si="92"/>
        <v>42.976167588705266</v>
      </c>
      <c r="D403">
        <f t="shared" si="93"/>
        <v>279.00370012622375</v>
      </c>
      <c r="E403">
        <f t="shared" si="96"/>
        <v>6.0238324112947339</v>
      </c>
      <c r="F403">
        <f t="shared" si="97"/>
        <v>2.1653335771697125E-7</v>
      </c>
      <c r="G403">
        <f t="shared" si="97"/>
        <v>2.5687211206082107E-11</v>
      </c>
      <c r="H403">
        <f t="shared" si="97"/>
        <v>5.7423141130890396E-19</v>
      </c>
      <c r="I403">
        <f t="shared" si="97"/>
        <v>0</v>
      </c>
      <c r="J403">
        <f t="shared" si="97"/>
        <v>1.2862900149764294</v>
      </c>
      <c r="K403">
        <f t="shared" si="91"/>
        <v>20.255654612771167</v>
      </c>
      <c r="L403">
        <f t="shared" si="91"/>
        <v>4.0536007794809228</v>
      </c>
      <c r="M403">
        <f t="shared" si="91"/>
        <v>0</v>
      </c>
      <c r="N403">
        <f t="shared" si="90"/>
        <v>3.7006003674685739E-3</v>
      </c>
      <c r="O403">
        <f t="shared" si="90"/>
        <v>0.42605385364590503</v>
      </c>
      <c r="P403">
        <f t="shared" si="90"/>
        <v>1.1528435836013682</v>
      </c>
      <c r="Q403">
        <f t="shared" si="90"/>
        <v>0</v>
      </c>
      <c r="R403">
        <f t="shared" si="98"/>
        <v>27.178143661402306</v>
      </c>
      <c r="S403">
        <f t="shared" si="95"/>
        <v>-21.154311250107572</v>
      </c>
      <c r="T403">
        <f t="shared" si="99"/>
        <v>447.50488446642777</v>
      </c>
    </row>
    <row r="404" spans="1:20" x14ac:dyDescent="0.25">
      <c r="A404">
        <f t="shared" si="100"/>
        <v>961.59999999998217</v>
      </c>
      <c r="B404">
        <v>56</v>
      </c>
      <c r="C404">
        <f t="shared" si="92"/>
        <v>42.883110343835369</v>
      </c>
      <c r="D404">
        <f t="shared" si="93"/>
        <v>278.95370012622379</v>
      </c>
      <c r="E404">
        <f t="shared" si="96"/>
        <v>13.116889656164631</v>
      </c>
      <c r="F404">
        <f t="shared" si="97"/>
        <v>1.5251389736601147E-7</v>
      </c>
      <c r="G404">
        <f t="shared" si="97"/>
        <v>1.6812240885643562E-11</v>
      </c>
      <c r="H404">
        <f t="shared" si="97"/>
        <v>3.4140347125769619E-19</v>
      </c>
      <c r="I404">
        <f t="shared" si="97"/>
        <v>0</v>
      </c>
      <c r="J404">
        <f t="shared" si="97"/>
        <v>1.4382848538174642</v>
      </c>
      <c r="K404">
        <f t="shared" si="91"/>
        <v>21.361953747298866</v>
      </c>
      <c r="L404">
        <f t="shared" si="91"/>
        <v>3.9597760714253059</v>
      </c>
      <c r="M404">
        <f t="shared" si="91"/>
        <v>0</v>
      </c>
      <c r="N404">
        <f t="shared" si="90"/>
        <v>4.4787089557371176E-3</v>
      </c>
      <c r="O404">
        <f t="shared" si="90"/>
        <v>0.48633310141675729</v>
      </c>
      <c r="P404">
        <f t="shared" si="90"/>
        <v>1.2189185427114093</v>
      </c>
      <c r="Q404">
        <f t="shared" si="90"/>
        <v>0</v>
      </c>
      <c r="R404">
        <f t="shared" si="98"/>
        <v>28.469745178156252</v>
      </c>
      <c r="S404">
        <f t="shared" si="95"/>
        <v>-15.352855521991621</v>
      </c>
      <c r="T404">
        <f t="shared" si="99"/>
        <v>235.71017267914863</v>
      </c>
    </row>
    <row r="405" spans="1:20" x14ac:dyDescent="0.25">
      <c r="A405">
        <f t="shared" si="100"/>
        <v>961.64999999998213</v>
      </c>
      <c r="B405">
        <v>50</v>
      </c>
      <c r="C405">
        <f t="shared" si="92"/>
        <v>42.790053098965473</v>
      </c>
      <c r="D405">
        <f t="shared" si="93"/>
        <v>278.90370012622384</v>
      </c>
      <c r="E405">
        <f t="shared" si="96"/>
        <v>7.2099469010345274</v>
      </c>
      <c r="F405">
        <f t="shared" si="97"/>
        <v>1.0710896085028631E-7</v>
      </c>
      <c r="G405">
        <f t="shared" si="97"/>
        <v>1.097150054699601E-11</v>
      </c>
      <c r="H405">
        <f t="shared" si="97"/>
        <v>2.0238610742744698E-19</v>
      </c>
      <c r="I405">
        <f t="shared" si="97"/>
        <v>0</v>
      </c>
      <c r="J405">
        <f t="shared" si="97"/>
        <v>1.6045006476808417</v>
      </c>
      <c r="K405">
        <f t="shared" si="91"/>
        <v>22.476290611966395</v>
      </c>
      <c r="L405">
        <f t="shared" si="91"/>
        <v>3.8591286799716529</v>
      </c>
      <c r="M405">
        <f t="shared" si="91"/>
        <v>0</v>
      </c>
      <c r="N405">
        <f t="shared" si="90"/>
        <v>5.4078230900963843E-3</v>
      </c>
      <c r="O405">
        <f t="shared" si="90"/>
        <v>0.55384997868717001</v>
      </c>
      <c r="P405">
        <f t="shared" si="90"/>
        <v>1.2857838360497393</v>
      </c>
      <c r="Q405">
        <f t="shared" si="90"/>
        <v>0</v>
      </c>
      <c r="R405">
        <f t="shared" si="98"/>
        <v>29.784961684565829</v>
      </c>
      <c r="S405">
        <f t="shared" si="95"/>
        <v>-22.575014783531302</v>
      </c>
      <c r="T405">
        <f t="shared" si="99"/>
        <v>509.63129247665682</v>
      </c>
    </row>
    <row r="406" spans="1:20" x14ac:dyDescent="0.25">
      <c r="A406">
        <f t="shared" si="100"/>
        <v>961.69999999998208</v>
      </c>
      <c r="B406">
        <v>47</v>
      </c>
      <c r="C406">
        <f t="shared" si="92"/>
        <v>42.696995854095576</v>
      </c>
      <c r="D406">
        <f t="shared" si="93"/>
        <v>278.85370012622388</v>
      </c>
      <c r="E406">
        <f t="shared" si="96"/>
        <v>4.3030041459044241</v>
      </c>
      <c r="F406">
        <f t="shared" si="97"/>
        <v>7.5002194444372411E-8</v>
      </c>
      <c r="G406">
        <f t="shared" si="97"/>
        <v>7.1390139740782269E-12</v>
      </c>
      <c r="H406">
        <f t="shared" si="97"/>
        <v>1.1962590609313353E-19</v>
      </c>
      <c r="I406">
        <f t="shared" si="97"/>
        <v>0</v>
      </c>
      <c r="J406">
        <f t="shared" si="97"/>
        <v>1.785763193618207</v>
      </c>
      <c r="K406">
        <f t="shared" si="91"/>
        <v>23.593767104505808</v>
      </c>
      <c r="L406">
        <f t="shared" si="91"/>
        <v>3.7522941324651025</v>
      </c>
      <c r="M406">
        <f t="shared" si="91"/>
        <v>0</v>
      </c>
      <c r="N406">
        <f t="shared" si="90"/>
        <v>6.5145000450420529E-3</v>
      </c>
      <c r="O406">
        <f t="shared" si="90"/>
        <v>0.62927349207597216</v>
      </c>
      <c r="P406">
        <f t="shared" si="90"/>
        <v>1.3531633324225147</v>
      </c>
      <c r="Q406">
        <f t="shared" si="90"/>
        <v>0</v>
      </c>
      <c r="R406">
        <f t="shared" si="98"/>
        <v>31.12077583014198</v>
      </c>
      <c r="S406">
        <f t="shared" si="95"/>
        <v>-26.817771684237556</v>
      </c>
      <c r="T406">
        <f t="shared" si="99"/>
        <v>719.19287810789365</v>
      </c>
    </row>
    <row r="407" spans="1:20" x14ac:dyDescent="0.25">
      <c r="A407">
        <f t="shared" si="100"/>
        <v>961.74999999998204</v>
      </c>
      <c r="B407">
        <v>62</v>
      </c>
      <c r="C407">
        <f t="shared" si="92"/>
        <v>42.603938609225679</v>
      </c>
      <c r="D407">
        <f t="shared" si="93"/>
        <v>278.80370012622393</v>
      </c>
      <c r="E407">
        <f t="shared" si="96"/>
        <v>19.396061390774321</v>
      </c>
      <c r="F407">
        <f t="shared" si="97"/>
        <v>5.2366543950744255E-8</v>
      </c>
      <c r="G407">
        <f t="shared" si="97"/>
        <v>4.6317190997463923E-12</v>
      </c>
      <c r="H407">
        <f t="shared" si="97"/>
        <v>7.0502020078248362E-20</v>
      </c>
      <c r="I407">
        <f t="shared" si="97"/>
        <v>0</v>
      </c>
      <c r="J407">
        <f t="shared" si="97"/>
        <v>1.9828817664237663</v>
      </c>
      <c r="K407">
        <f t="shared" si="91"/>
        <v>24.709213309542008</v>
      </c>
      <c r="L407">
        <f t="shared" si="91"/>
        <v>3.6399336685209436</v>
      </c>
      <c r="M407">
        <f t="shared" si="91"/>
        <v>0</v>
      </c>
      <c r="N407">
        <f t="shared" si="90"/>
        <v>7.8294037241064072E-3</v>
      </c>
      <c r="O407">
        <f t="shared" si="90"/>
        <v>0.71330573037260758</v>
      </c>
      <c r="P407">
        <f t="shared" si="90"/>
        <v>1.420762419277656</v>
      </c>
      <c r="Q407">
        <f t="shared" si="90"/>
        <v>0</v>
      </c>
      <c r="R407">
        <f t="shared" si="98"/>
        <v>32.473926350232261</v>
      </c>
      <c r="S407">
        <f t="shared" si="95"/>
        <v>-13.077864959457941</v>
      </c>
      <c r="T407">
        <f t="shared" si="99"/>
        <v>171.03055189781784</v>
      </c>
    </row>
    <row r="408" spans="1:20" x14ac:dyDescent="0.25">
      <c r="A408">
        <f t="shared" si="100"/>
        <v>961.79999999998199</v>
      </c>
      <c r="B408">
        <v>50</v>
      </c>
      <c r="C408">
        <f t="shared" si="92"/>
        <v>42.510881364355782</v>
      </c>
      <c r="D408">
        <f t="shared" si="93"/>
        <v>278.75370012622398</v>
      </c>
      <c r="E408">
        <f t="shared" si="96"/>
        <v>7.4891186356442176</v>
      </c>
      <c r="F408">
        <f t="shared" si="97"/>
        <v>3.6455716028611504E-8</v>
      </c>
      <c r="G408">
        <f t="shared" si="97"/>
        <v>2.9962494781242232E-12</v>
      </c>
      <c r="H408">
        <f t="shared" si="97"/>
        <v>4.14294968855604E-20</v>
      </c>
      <c r="I408">
        <f t="shared" si="97"/>
        <v>0</v>
      </c>
      <c r="J408">
        <f t="shared" si="97"/>
        <v>2.1966393139190381</v>
      </c>
      <c r="K408">
        <f t="shared" si="91"/>
        <v>25.817223236816481</v>
      </c>
      <c r="L408">
        <f t="shared" si="91"/>
        <v>3.5227274675599118</v>
      </c>
      <c r="M408">
        <f t="shared" si="91"/>
        <v>0</v>
      </c>
      <c r="N408">
        <f t="shared" si="90"/>
        <v>9.3878310642145132E-3</v>
      </c>
      <c r="O408">
        <f t="shared" si="90"/>
        <v>0.80667940505070945</v>
      </c>
      <c r="P408">
        <f t="shared" si="90"/>
        <v>1.4882698446760112</v>
      </c>
      <c r="Q408">
        <f t="shared" si="90"/>
        <v>0</v>
      </c>
      <c r="R408">
        <f t="shared" si="98"/>
        <v>33.84092713554508</v>
      </c>
      <c r="S408">
        <f t="shared" si="95"/>
        <v>-26.351808499900862</v>
      </c>
      <c r="T408">
        <f t="shared" si="99"/>
        <v>694.41781121544727</v>
      </c>
    </row>
    <row r="409" spans="1:20" x14ac:dyDescent="0.25">
      <c r="A409">
        <f t="shared" si="100"/>
        <v>961.84999999998195</v>
      </c>
      <c r="B409">
        <v>58</v>
      </c>
      <c r="C409">
        <f t="shared" si="92"/>
        <v>42.417824119485658</v>
      </c>
      <c r="D409">
        <f t="shared" si="93"/>
        <v>278.70370012622402</v>
      </c>
      <c r="E409">
        <f t="shared" si="96"/>
        <v>15.582175880514342</v>
      </c>
      <c r="F409">
        <f t="shared" si="97"/>
        <v>2.530516249989086E-8</v>
      </c>
      <c r="G409">
        <f t="shared" si="97"/>
        <v>1.9326157199373088E-12</v>
      </c>
      <c r="H409">
        <f t="shared" si="97"/>
        <v>2.427445765137884E-20</v>
      </c>
      <c r="I409">
        <f t="shared" si="97"/>
        <v>0</v>
      </c>
      <c r="J409">
        <f t="shared" si="97"/>
        <v>2.4277818809431846</v>
      </c>
      <c r="K409">
        <f t="shared" si="91"/>
        <v>26.912195098789248</v>
      </c>
      <c r="L409">
        <f t="shared" si="91"/>
        <v>3.4013678544996835</v>
      </c>
      <c r="M409">
        <f t="shared" si="91"/>
        <v>0</v>
      </c>
      <c r="N409">
        <f t="shared" si="90"/>
        <v>1.1230286206940072E-2</v>
      </c>
      <c r="O409">
        <f t="shared" si="90"/>
        <v>0.91015468030441238</v>
      </c>
      <c r="P409">
        <f t="shared" si="90"/>
        <v>1.5553598516053058</v>
      </c>
      <c r="Q409">
        <f t="shared" si="90"/>
        <v>0</v>
      </c>
      <c r="R409">
        <f t="shared" si="98"/>
        <v>35.218089677655868</v>
      </c>
      <c r="S409">
        <f t="shared" si="95"/>
        <v>-19.635913797141527</v>
      </c>
      <c r="T409">
        <f t="shared" si="99"/>
        <v>385.56911064877295</v>
      </c>
    </row>
    <row r="410" spans="1:20" x14ac:dyDescent="0.25">
      <c r="A410">
        <f t="shared" si="100"/>
        <v>961.8999999999819</v>
      </c>
      <c r="B410">
        <v>68</v>
      </c>
      <c r="C410">
        <f t="shared" si="92"/>
        <v>42.324766874615761</v>
      </c>
      <c r="D410">
        <f t="shared" si="93"/>
        <v>278.65370012622407</v>
      </c>
      <c r="E410">
        <f t="shared" si="96"/>
        <v>25.675233125384239</v>
      </c>
      <c r="F410">
        <f t="shared" si="97"/>
        <v>1.751396212556354E-8</v>
      </c>
      <c r="G410">
        <f t="shared" si="97"/>
        <v>1.2429247095934247E-12</v>
      </c>
      <c r="H410">
        <f t="shared" si="97"/>
        <v>1.4181468006954717E-20</v>
      </c>
      <c r="I410">
        <f t="shared" si="97"/>
        <v>0</v>
      </c>
      <c r="J410">
        <f t="shared" si="97"/>
        <v>2.6770073323474013</v>
      </c>
      <c r="K410">
        <f t="shared" si="91"/>
        <v>27.98837576765369</v>
      </c>
      <c r="L410">
        <f t="shared" si="91"/>
        <v>3.2765525774953583</v>
      </c>
      <c r="M410">
        <f t="shared" si="91"/>
        <v>0</v>
      </c>
      <c r="N410">
        <f t="shared" si="90"/>
        <v>1.3403103284436467E-2</v>
      </c>
      <c r="O410">
        <f t="shared" si="90"/>
        <v>1.0245152448983776</v>
      </c>
      <c r="P410">
        <f t="shared" si="90"/>
        <v>1.62169458875148</v>
      </c>
      <c r="Q410">
        <f t="shared" si="90"/>
        <v>0</v>
      </c>
      <c r="R410">
        <f t="shared" si="98"/>
        <v>36.601548631945946</v>
      </c>
      <c r="S410">
        <f t="shared" si="95"/>
        <v>-10.926315506561707</v>
      </c>
      <c r="T410">
        <f t="shared" si="99"/>
        <v>119.38437054893082</v>
      </c>
    </row>
    <row r="411" spans="1:20" x14ac:dyDescent="0.25">
      <c r="A411">
        <f t="shared" si="100"/>
        <v>961.94999999998186</v>
      </c>
      <c r="B411">
        <v>43</v>
      </c>
      <c r="C411">
        <f t="shared" si="92"/>
        <v>42.231709629745865</v>
      </c>
      <c r="D411">
        <f t="shared" si="93"/>
        <v>278.60370012622411</v>
      </c>
      <c r="E411">
        <f t="shared" si="96"/>
        <v>0.76829037025413527</v>
      </c>
      <c r="F411">
        <f t="shared" si="97"/>
        <v>1.2086246839681286E-8</v>
      </c>
      <c r="G411">
        <f t="shared" si="97"/>
        <v>7.970322858284781E-13</v>
      </c>
      <c r="H411">
        <f t="shared" si="97"/>
        <v>8.2608478130650697E-21</v>
      </c>
      <c r="I411">
        <f t="shared" si="97"/>
        <v>0</v>
      </c>
      <c r="J411">
        <f t="shared" si="97"/>
        <v>2.944953464949613</v>
      </c>
      <c r="K411">
        <f t="shared" si="91"/>
        <v>29.039908965783575</v>
      </c>
      <c r="L411">
        <f t="shared" si="91"/>
        <v>3.1489782475556685</v>
      </c>
      <c r="M411">
        <f t="shared" si="91"/>
        <v>0</v>
      </c>
      <c r="N411">
        <f t="shared" si="90"/>
        <v>1.5959117970940333E-2</v>
      </c>
      <c r="O411">
        <f t="shared" si="90"/>
        <v>1.1505635849392952</v>
      </c>
      <c r="P411">
        <f t="shared" si="90"/>
        <v>1.686926776468477</v>
      </c>
      <c r="Q411">
        <f t="shared" si="90"/>
        <v>0</v>
      </c>
      <c r="R411">
        <f t="shared" si="98"/>
        <v>37.987290169754608</v>
      </c>
      <c r="S411">
        <f t="shared" si="95"/>
        <v>-37.218999799500473</v>
      </c>
      <c r="T411">
        <f t="shared" si="99"/>
        <v>1385.2539460752162</v>
      </c>
    </row>
    <row r="412" spans="1:20" x14ac:dyDescent="0.25">
      <c r="A412">
        <f t="shared" si="100"/>
        <v>961.99999999998181</v>
      </c>
      <c r="B412">
        <v>75</v>
      </c>
      <c r="C412">
        <f t="shared" si="92"/>
        <v>42.138652384875968</v>
      </c>
      <c r="D412">
        <f t="shared" si="93"/>
        <v>278.55370012622416</v>
      </c>
      <c r="E412">
        <f t="shared" si="96"/>
        <v>32.861347615124032</v>
      </c>
      <c r="F412">
        <f t="shared" si="97"/>
        <v>8.3163027460293903E-9</v>
      </c>
      <c r="G412">
        <f t="shared" si="97"/>
        <v>5.0961098832000271E-13</v>
      </c>
      <c r="H412">
        <f t="shared" si="97"/>
        <v>4.7979954413370599E-21</v>
      </c>
      <c r="I412">
        <f t="shared" si="97"/>
        <v>0</v>
      </c>
      <c r="J412">
        <f t="shared" si="97"/>
        <v>3.2321856184211186</v>
      </c>
      <c r="K412">
        <f t="shared" si="91"/>
        <v>30.060886662227698</v>
      </c>
      <c r="L412">
        <f t="shared" si="91"/>
        <v>3.0193340242858864</v>
      </c>
      <c r="M412">
        <f t="shared" si="91"/>
        <v>0</v>
      </c>
      <c r="N412">
        <f t="shared" ref="N412:Q431" si="101">N$5*EXP(-(($D412-N$6)^2)/(2*N$7^2))</f>
        <v>1.8958387112317968E-2</v>
      </c>
      <c r="O412">
        <f t="shared" si="101"/>
        <v>1.2891154251919126</v>
      </c>
      <c r="P412">
        <f t="shared" si="101"/>
        <v>1.7507026014630214</v>
      </c>
      <c r="Q412">
        <f t="shared" si="101"/>
        <v>0</v>
      </c>
      <c r="R412">
        <f t="shared" si="98"/>
        <v>39.371182727018777</v>
      </c>
      <c r="S412">
        <f t="shared" si="95"/>
        <v>-6.5098351118947448</v>
      </c>
      <c r="T412">
        <f t="shared" si="99"/>
        <v>42.377953184057667</v>
      </c>
    </row>
    <row r="413" spans="1:20" x14ac:dyDescent="0.25">
      <c r="A413">
        <f t="shared" si="100"/>
        <v>962.04999999998176</v>
      </c>
      <c r="B413">
        <v>74</v>
      </c>
      <c r="C413">
        <f t="shared" si="92"/>
        <v>42.045595140006071</v>
      </c>
      <c r="D413">
        <f t="shared" si="93"/>
        <v>278.5037001262242</v>
      </c>
      <c r="E413">
        <f t="shared" si="96"/>
        <v>31.954404859993929</v>
      </c>
      <c r="F413">
        <f t="shared" si="97"/>
        <v>5.7055944634078323E-9</v>
      </c>
      <c r="G413">
        <f t="shared" si="97"/>
        <v>3.2488782101693673E-13</v>
      </c>
      <c r="H413">
        <f t="shared" si="97"/>
        <v>2.778605035599747E-21</v>
      </c>
      <c r="I413">
        <f t="shared" si="97"/>
        <v>0</v>
      </c>
      <c r="J413">
        <f t="shared" si="97"/>
        <v>3.5391839150480076</v>
      </c>
      <c r="K413">
        <f t="shared" si="91"/>
        <v>31.045403073012025</v>
      </c>
      <c r="L413">
        <f t="shared" si="91"/>
        <v>2.8882956250875806</v>
      </c>
      <c r="M413">
        <f t="shared" si="91"/>
        <v>0</v>
      </c>
      <c r="N413">
        <f t="shared" si="101"/>
        <v>2.246895475740333E-2</v>
      </c>
      <c r="O413">
        <f t="shared" si="101"/>
        <v>1.4409933168071283</v>
      </c>
      <c r="P413">
        <f t="shared" si="101"/>
        <v>1.8126648087538151</v>
      </c>
      <c r="Q413">
        <f t="shared" si="101"/>
        <v>0</v>
      </c>
      <c r="R413">
        <f t="shared" si="98"/>
        <v>40.749009699171879</v>
      </c>
      <c r="S413">
        <f t="shared" si="95"/>
        <v>-8.7946048391779499</v>
      </c>
      <c r="T413">
        <f t="shared" si="99"/>
        <v>77.345074277292213</v>
      </c>
    </row>
    <row r="414" spans="1:20" x14ac:dyDescent="0.25">
      <c r="A414">
        <f t="shared" si="100"/>
        <v>962.09999999998172</v>
      </c>
      <c r="B414">
        <v>69</v>
      </c>
      <c r="C414">
        <f t="shared" si="92"/>
        <v>41.952537895136174</v>
      </c>
      <c r="D414">
        <f t="shared" si="93"/>
        <v>278.45370012622425</v>
      </c>
      <c r="E414">
        <f t="shared" si="96"/>
        <v>27.047462104863826</v>
      </c>
      <c r="F414">
        <f t="shared" si="97"/>
        <v>3.9030425597960558E-9</v>
      </c>
      <c r="G414">
        <f t="shared" si="97"/>
        <v>2.0651892549952076E-13</v>
      </c>
      <c r="H414">
        <f t="shared" si="97"/>
        <v>1.6044477689792388E-21</v>
      </c>
      <c r="I414">
        <f t="shared" si="97"/>
        <v>0</v>
      </c>
      <c r="J414">
        <f t="shared" si="97"/>
        <v>3.8663302777946678</v>
      </c>
      <c r="K414">
        <f t="shared" si="91"/>
        <v>31.987610596565641</v>
      </c>
      <c r="L414">
        <f t="shared" si="91"/>
        <v>2.7565197270691586</v>
      </c>
      <c r="M414">
        <f t="shared" si="91"/>
        <v>0</v>
      </c>
      <c r="N414">
        <f t="shared" si="101"/>
        <v>2.6567661769212478E-2</v>
      </c>
      <c r="O414">
        <f t="shared" si="101"/>
        <v>1.6070193612953478</v>
      </c>
      <c r="P414">
        <f t="shared" si="101"/>
        <v>1.8724559548923394</v>
      </c>
      <c r="Q414">
        <f t="shared" si="101"/>
        <v>0</v>
      </c>
      <c r="R414">
        <f t="shared" si="98"/>
        <v>42.116503583289621</v>
      </c>
      <c r="S414">
        <f t="shared" si="95"/>
        <v>-15.069041478425795</v>
      </c>
      <c r="T414">
        <f t="shared" si="99"/>
        <v>227.07601107851707</v>
      </c>
    </row>
    <row r="415" spans="1:20" x14ac:dyDescent="0.25">
      <c r="A415">
        <f t="shared" si="100"/>
        <v>962.14999999998167</v>
      </c>
      <c r="B415">
        <v>55</v>
      </c>
      <c r="C415">
        <f t="shared" si="92"/>
        <v>41.859480650266278</v>
      </c>
      <c r="D415">
        <f t="shared" si="93"/>
        <v>278.40370012622429</v>
      </c>
      <c r="E415">
        <f t="shared" si="96"/>
        <v>13.140519349733722</v>
      </c>
      <c r="F415">
        <f t="shared" si="97"/>
        <v>2.6621802161570646E-9</v>
      </c>
      <c r="G415">
        <f t="shared" si="97"/>
        <v>1.3089349379586579E-13</v>
      </c>
      <c r="H415">
        <f t="shared" si="97"/>
        <v>9.2375356346710176E-22</v>
      </c>
      <c r="I415">
        <f t="shared" si="97"/>
        <v>0</v>
      </c>
      <c r="J415">
        <f t="shared" si="97"/>
        <v>4.2138953946180271</v>
      </c>
      <c r="K415">
        <f t="shared" si="91"/>
        <v>32.881776959294733</v>
      </c>
      <c r="L415">
        <f t="shared" si="91"/>
        <v>2.6246388218985213</v>
      </c>
      <c r="M415">
        <f t="shared" si="91"/>
        <v>0</v>
      </c>
      <c r="N415">
        <f t="shared" si="101"/>
        <v>3.1340994887566503E-2</v>
      </c>
      <c r="O415">
        <f t="shared" si="101"/>
        <v>1.7880070742138146</v>
      </c>
      <c r="P415">
        <f t="shared" si="101"/>
        <v>1.9297217823584236</v>
      </c>
      <c r="Q415">
        <f t="shared" si="101"/>
        <v>0</v>
      </c>
      <c r="R415">
        <f t="shared" si="98"/>
        <v>43.469381029933395</v>
      </c>
      <c r="S415">
        <f t="shared" si="95"/>
        <v>-30.328861680199672</v>
      </c>
      <c r="T415">
        <f t="shared" si="99"/>
        <v>919.83985081668413</v>
      </c>
    </row>
    <row r="416" spans="1:20" x14ac:dyDescent="0.25">
      <c r="A416">
        <f t="shared" si="100"/>
        <v>962.19999999998163</v>
      </c>
      <c r="B416">
        <v>73</v>
      </c>
      <c r="C416">
        <f t="shared" si="92"/>
        <v>41.766423405396154</v>
      </c>
      <c r="D416">
        <f t="shared" si="93"/>
        <v>278.35370012622434</v>
      </c>
      <c r="E416">
        <f t="shared" si="96"/>
        <v>31.233576594603846</v>
      </c>
      <c r="F416">
        <f t="shared" si="97"/>
        <v>1.8105202816419486E-9</v>
      </c>
      <c r="G416">
        <f t="shared" si="97"/>
        <v>8.2719526737960668E-14</v>
      </c>
      <c r="H416">
        <f t="shared" si="97"/>
        <v>5.3029611762599625E-22</v>
      </c>
      <c r="I416">
        <f t="shared" si="97"/>
        <v>0</v>
      </c>
      <c r="J416">
        <f t="shared" si="97"/>
        <v>4.5820258140391461</v>
      </c>
      <c r="K416">
        <f t="shared" si="91"/>
        <v>33.722342801752909</v>
      </c>
      <c r="L416">
        <f t="shared" si="91"/>
        <v>2.493256574082555</v>
      </c>
      <c r="M416">
        <f t="shared" si="91"/>
        <v>0</v>
      </c>
      <c r="N416">
        <f t="shared" si="101"/>
        <v>3.6885969646588121E-2</v>
      </c>
      <c r="O416">
        <f t="shared" si="101"/>
        <v>1.9847524072432519</v>
      </c>
      <c r="P416">
        <f t="shared" si="101"/>
        <v>1.9841146715739664</v>
      </c>
      <c r="Q416">
        <f t="shared" si="101"/>
        <v>0</v>
      </c>
      <c r="R416">
        <f t="shared" si="98"/>
        <v>44.803378240149023</v>
      </c>
      <c r="S416">
        <f t="shared" si="95"/>
        <v>-13.569801645545176</v>
      </c>
      <c r="T416">
        <f t="shared" si="99"/>
        <v>184.13951669944058</v>
      </c>
    </row>
    <row r="417" spans="1:20" x14ac:dyDescent="0.25">
      <c r="A417">
        <f t="shared" si="100"/>
        <v>962.24999999998158</v>
      </c>
      <c r="B417">
        <v>79</v>
      </c>
      <c r="C417">
        <f t="shared" si="92"/>
        <v>41.673366160526257</v>
      </c>
      <c r="D417">
        <f t="shared" si="93"/>
        <v>278.30370012622438</v>
      </c>
      <c r="E417">
        <f t="shared" si="96"/>
        <v>37.326633839473743</v>
      </c>
      <c r="F417">
        <f t="shared" si="97"/>
        <v>1.2277250426971761E-9</v>
      </c>
      <c r="G417">
        <f t="shared" si="97"/>
        <v>5.2123047501199264E-14</v>
      </c>
      <c r="H417">
        <f t="shared" si="97"/>
        <v>3.0353763517142129E-22</v>
      </c>
      <c r="I417">
        <f t="shared" si="97"/>
        <v>0</v>
      </c>
      <c r="J417">
        <f t="shared" si="97"/>
        <v>4.9707313720597055</v>
      </c>
      <c r="K417">
        <f t="shared" si="91"/>
        <v>34.503978904339405</v>
      </c>
      <c r="L417">
        <f t="shared" si="91"/>
        <v>2.3629437229172758</v>
      </c>
      <c r="M417">
        <f t="shared" si="91"/>
        <v>0</v>
      </c>
      <c r="N417">
        <f t="shared" si="101"/>
        <v>4.3311039924296801E-2</v>
      </c>
      <c r="O417">
        <f t="shared" si="101"/>
        <v>2.1980239639577253</v>
      </c>
      <c r="P417">
        <f t="shared" si="101"/>
        <v>2.0352971242085642</v>
      </c>
      <c r="Q417">
        <f t="shared" si="101"/>
        <v>0</v>
      </c>
      <c r="R417">
        <f t="shared" si="98"/>
        <v>46.114286128634745</v>
      </c>
      <c r="S417">
        <f t="shared" si="95"/>
        <v>-8.7876522891610023</v>
      </c>
      <c r="T417">
        <f t="shared" si="99"/>
        <v>77.222832755196606</v>
      </c>
    </row>
    <row r="418" spans="1:20" x14ac:dyDescent="0.25">
      <c r="A418">
        <f t="shared" si="100"/>
        <v>962.29999999998154</v>
      </c>
      <c r="B418">
        <v>83</v>
      </c>
      <c r="C418">
        <f t="shared" si="92"/>
        <v>41.58030891565636</v>
      </c>
      <c r="D418">
        <f t="shared" si="93"/>
        <v>278.25370012622443</v>
      </c>
      <c r="E418">
        <f t="shared" si="96"/>
        <v>41.41969108434364</v>
      </c>
      <c r="F418">
        <f t="shared" si="97"/>
        <v>8.3010037995585192E-10</v>
      </c>
      <c r="G418">
        <f t="shared" si="97"/>
        <v>3.2747891024406013E-14</v>
      </c>
      <c r="H418">
        <f t="shared" si="97"/>
        <v>1.7323610984483068E-22</v>
      </c>
      <c r="I418">
        <f t="shared" si="97"/>
        <v>0</v>
      </c>
      <c r="J418">
        <f t="shared" si="97"/>
        <v>5.3798731631007044</v>
      </c>
      <c r="K418">
        <f t="shared" si="91"/>
        <v>35.221642234079319</v>
      </c>
      <c r="L418">
        <f t="shared" si="91"/>
        <v>2.2342345578481786</v>
      </c>
      <c r="M418">
        <f t="shared" si="91"/>
        <v>0</v>
      </c>
      <c r="N418">
        <f t="shared" si="101"/>
        <v>5.0737025125077176E-2</v>
      </c>
      <c r="O418">
        <f t="shared" si="101"/>
        <v>2.4285524624407135</v>
      </c>
      <c r="P418">
        <f t="shared" si="101"/>
        <v>2.0829452294639355</v>
      </c>
      <c r="Q418">
        <f t="shared" si="101"/>
        <v>0</v>
      </c>
      <c r="R418">
        <f t="shared" si="98"/>
        <v>47.397984672888064</v>
      </c>
      <c r="S418">
        <f t="shared" si="95"/>
        <v>-5.9782935885444246</v>
      </c>
      <c r="T418">
        <f t="shared" si="99"/>
        <v>35.739994230831371</v>
      </c>
    </row>
    <row r="419" spans="1:20" x14ac:dyDescent="0.25">
      <c r="A419">
        <f t="shared" si="100"/>
        <v>962.34999999998149</v>
      </c>
      <c r="B419">
        <v>75</v>
      </c>
      <c r="C419">
        <f t="shared" si="92"/>
        <v>41.487251670786463</v>
      </c>
      <c r="D419">
        <f t="shared" si="93"/>
        <v>278.20370012622448</v>
      </c>
      <c r="E419">
        <f t="shared" si="96"/>
        <v>33.512748329213537</v>
      </c>
      <c r="F419">
        <f t="shared" si="97"/>
        <v>5.5961827516799288E-10</v>
      </c>
      <c r="G419">
        <f t="shared" si="97"/>
        <v>2.0514864412615496E-14</v>
      </c>
      <c r="H419">
        <f t="shared" si="97"/>
        <v>9.8581648679027276E-23</v>
      </c>
      <c r="I419">
        <f t="shared" si="97"/>
        <v>0</v>
      </c>
      <c r="J419">
        <f t="shared" si="97"/>
        <v>5.8091522772379331</v>
      </c>
      <c r="K419">
        <f t="shared" si="91"/>
        <v>35.870629991580543</v>
      </c>
      <c r="L419">
        <f t="shared" si="91"/>
        <v>2.1076239864391439</v>
      </c>
      <c r="M419">
        <f t="shared" si="91"/>
        <v>0</v>
      </c>
      <c r="N419">
        <f t="shared" si="101"/>
        <v>5.9298044082324385E-2</v>
      </c>
      <c r="O419">
        <f t="shared" si="101"/>
        <v>2.6770195167150992</v>
      </c>
      <c r="P419">
        <f t="shared" si="101"/>
        <v>2.1267520638869448</v>
      </c>
      <c r="Q419">
        <f t="shared" si="101"/>
        <v>0</v>
      </c>
      <c r="R419">
        <f t="shared" si="98"/>
        <v>48.650475880501631</v>
      </c>
      <c r="S419">
        <f t="shared" si="95"/>
        <v>-15.137727551288094</v>
      </c>
      <c r="T419">
        <f t="shared" si="99"/>
        <v>229.15079541702664</v>
      </c>
    </row>
    <row r="420" spans="1:20" x14ac:dyDescent="0.25">
      <c r="A420">
        <f t="shared" si="100"/>
        <v>962.39999999998145</v>
      </c>
      <c r="B420">
        <v>79</v>
      </c>
      <c r="C420">
        <f t="shared" si="92"/>
        <v>41.394194425916567</v>
      </c>
      <c r="D420">
        <f t="shared" si="93"/>
        <v>278.15370012622452</v>
      </c>
      <c r="E420">
        <f t="shared" si="96"/>
        <v>37.605805574083433</v>
      </c>
      <c r="F420">
        <f t="shared" si="97"/>
        <v>3.7617068013707276E-10</v>
      </c>
      <c r="G420">
        <f t="shared" si="97"/>
        <v>1.2814030200576351E-14</v>
      </c>
      <c r="H420">
        <f t="shared" si="97"/>
        <v>5.5935240420855395E-23</v>
      </c>
      <c r="I420">
        <f t="shared" si="97"/>
        <v>0</v>
      </c>
      <c r="J420">
        <f t="shared" si="97"/>
        <v>6.2580995321397683</v>
      </c>
      <c r="K420">
        <f t="shared" si="91"/>
        <v>36.446630850171658</v>
      </c>
      <c r="L420">
        <f t="shared" si="91"/>
        <v>1.9835652037865263</v>
      </c>
      <c r="M420">
        <f t="shared" si="91"/>
        <v>0</v>
      </c>
      <c r="N420">
        <f t="shared" si="101"/>
        <v>6.914244273710464E-2</v>
      </c>
      <c r="O420">
        <f t="shared" si="101"/>
        <v>2.9440458284286266</v>
      </c>
      <c r="P420">
        <f t="shared" si="101"/>
        <v>2.1664309750227111</v>
      </c>
      <c r="Q420">
        <f t="shared" si="101"/>
        <v>0</v>
      </c>
      <c r="R420">
        <f t="shared" si="98"/>
        <v>49.867914832662578</v>
      </c>
      <c r="S420">
        <f t="shared" si="95"/>
        <v>-12.262109258579144</v>
      </c>
      <c r="T420">
        <f t="shared" si="99"/>
        <v>150.35932346933237</v>
      </c>
    </row>
    <row r="421" spans="1:20" x14ac:dyDescent="0.25">
      <c r="A421">
        <f t="shared" si="100"/>
        <v>962.4499999999814</v>
      </c>
      <c r="B421">
        <v>83</v>
      </c>
      <c r="C421">
        <f t="shared" si="92"/>
        <v>41.30113718104667</v>
      </c>
      <c r="D421">
        <f t="shared" si="93"/>
        <v>278.10370012622457</v>
      </c>
      <c r="E421">
        <f t="shared" si="96"/>
        <v>41.69886281895333</v>
      </c>
      <c r="F421">
        <f t="shared" si="97"/>
        <v>2.5212143705746256E-10</v>
      </c>
      <c r="G421">
        <f t="shared" si="97"/>
        <v>7.9805828999982143E-15</v>
      </c>
      <c r="H421">
        <f t="shared" si="97"/>
        <v>3.1645117968361909E-23</v>
      </c>
      <c r="I421">
        <f t="shared" si="97"/>
        <v>0</v>
      </c>
      <c r="J421">
        <f t="shared" si="97"/>
        <v>6.7260664303461599</v>
      </c>
      <c r="K421">
        <f t="shared" si="91"/>
        <v>36.945772607604567</v>
      </c>
      <c r="L421">
        <f t="shared" si="91"/>
        <v>1.8624679622343641</v>
      </c>
      <c r="M421">
        <f t="shared" si="91"/>
        <v>0</v>
      </c>
      <c r="N421">
        <f t="shared" si="101"/>
        <v>8.043370052454496E-2</v>
      </c>
      <c r="O421">
        <f t="shared" si="101"/>
        <v>3.2301789000123229</v>
      </c>
      <c r="P421">
        <f t="shared" si="101"/>
        <v>2.2017186999089775</v>
      </c>
      <c r="Q421">
        <f t="shared" si="101"/>
        <v>0</v>
      </c>
      <c r="R421">
        <f t="shared" si="98"/>
        <v>51.04663830088306</v>
      </c>
      <c r="S421">
        <f t="shared" si="95"/>
        <v>-9.3477754819297303</v>
      </c>
      <c r="T421">
        <f t="shared" si="99"/>
        <v>87.380906460566607</v>
      </c>
    </row>
    <row r="422" spans="1:20" x14ac:dyDescent="0.25">
      <c r="A422">
        <f t="shared" si="100"/>
        <v>962.49999999998136</v>
      </c>
      <c r="B422">
        <v>66</v>
      </c>
      <c r="C422">
        <f t="shared" si="92"/>
        <v>41.208079936176546</v>
      </c>
      <c r="D422">
        <f t="shared" si="93"/>
        <v>278.05370012622461</v>
      </c>
      <c r="E422">
        <f t="shared" si="96"/>
        <v>24.791920063823454</v>
      </c>
      <c r="F422">
        <f t="shared" si="97"/>
        <v>1.6848699446064966E-10</v>
      </c>
      <c r="G422">
        <f t="shared" si="97"/>
        <v>4.9558170004699906E-15</v>
      </c>
      <c r="H422">
        <f t="shared" si="97"/>
        <v>1.7850883131407865E-23</v>
      </c>
      <c r="I422">
        <f t="shared" si="97"/>
        <v>0</v>
      </c>
      <c r="J422">
        <f t="shared" si="97"/>
        <v>7.2122175704897611</v>
      </c>
      <c r="K422">
        <f t="shared" si="91"/>
        <v>37.364665514295879</v>
      </c>
      <c r="L422">
        <f t="shared" si="91"/>
        <v>1.7446974308294469</v>
      </c>
      <c r="M422">
        <f t="shared" si="91"/>
        <v>0</v>
      </c>
      <c r="N422">
        <f t="shared" si="101"/>
        <v>9.3351298214972303E-2</v>
      </c>
      <c r="O422">
        <f t="shared" si="101"/>
        <v>3.535880400205377</v>
      </c>
      <c r="P422">
        <f t="shared" si="101"/>
        <v>2.2323782710388924</v>
      </c>
      <c r="Q422">
        <f t="shared" si="101"/>
        <v>0</v>
      </c>
      <c r="R422">
        <f t="shared" si="98"/>
        <v>52.183190485242818</v>
      </c>
      <c r="S422">
        <f t="shared" si="95"/>
        <v>-27.391270421419364</v>
      </c>
      <c r="T422">
        <f t="shared" si="99"/>
        <v>750.28169529932336</v>
      </c>
    </row>
    <row r="423" spans="1:20" x14ac:dyDescent="0.25">
      <c r="A423">
        <f t="shared" si="100"/>
        <v>962.54999999998131</v>
      </c>
      <c r="B423">
        <v>93</v>
      </c>
      <c r="C423">
        <f t="shared" si="92"/>
        <v>41.115022691306649</v>
      </c>
      <c r="D423">
        <f t="shared" si="93"/>
        <v>278.00370012622466</v>
      </c>
      <c r="E423">
        <f t="shared" si="96"/>
        <v>51.884977308693351</v>
      </c>
      <c r="F423">
        <f t="shared" si="97"/>
        <v>1.1226768576832685E-10</v>
      </c>
      <c r="G423">
        <f t="shared" si="97"/>
        <v>3.0685110165822811E-15</v>
      </c>
      <c r="H423">
        <f t="shared" si="97"/>
        <v>1.0040248738395873E-23</v>
      </c>
      <c r="I423">
        <f t="shared" si="97"/>
        <v>0</v>
      </c>
      <c r="J423">
        <f t="shared" si="97"/>
        <v>7.7155247344497138</v>
      </c>
      <c r="K423">
        <f t="shared" si="91"/>
        <v>37.70044060026067</v>
      </c>
      <c r="L423">
        <f t="shared" si="91"/>
        <v>1.6305736252610665</v>
      </c>
      <c r="M423">
        <f t="shared" si="91"/>
        <v>0</v>
      </c>
      <c r="N423">
        <f t="shared" si="101"/>
        <v>0.1080915277506443</v>
      </c>
      <c r="O423">
        <f t="shared" si="101"/>
        <v>3.8615133319739674</v>
      </c>
      <c r="P423">
        <f t="shared" si="101"/>
        <v>2.2582016649679781</v>
      </c>
      <c r="Q423">
        <f t="shared" si="101"/>
        <v>0</v>
      </c>
      <c r="R423">
        <f t="shared" si="98"/>
        <v>53.274345484776312</v>
      </c>
      <c r="S423">
        <f t="shared" si="95"/>
        <v>-1.3893681760829608</v>
      </c>
      <c r="T423">
        <f t="shared" si="99"/>
        <v>1.9303439287120931</v>
      </c>
    </row>
    <row r="424" spans="1:20" x14ac:dyDescent="0.25">
      <c r="A424">
        <f t="shared" si="100"/>
        <v>962.59999999998126</v>
      </c>
      <c r="B424">
        <v>81</v>
      </c>
      <c r="C424">
        <f t="shared" si="92"/>
        <v>41.021965446436752</v>
      </c>
      <c r="D424">
        <f t="shared" si="93"/>
        <v>277.9537001262247</v>
      </c>
      <c r="E424">
        <f t="shared" si="96"/>
        <v>39.978034553563248</v>
      </c>
      <c r="F424">
        <f t="shared" si="97"/>
        <v>7.4589025879472151E-11</v>
      </c>
      <c r="G424">
        <f t="shared" si="97"/>
        <v>1.8944008953913547E-15</v>
      </c>
      <c r="H424">
        <f t="shared" si="97"/>
        <v>5.6306821922600368E-24</v>
      </c>
      <c r="I424">
        <f t="shared" si="97"/>
        <v>0</v>
      </c>
      <c r="J424">
        <f t="shared" ref="J424:J453" si="102">J$5*EXP(-(($D424-J$6)^2)/(2*J$7^2))</f>
        <v>8.2347628610302159</v>
      </c>
      <c r="K424">
        <f t="shared" si="91"/>
        <v>37.95078239468809</v>
      </c>
      <c r="L424">
        <f t="shared" si="91"/>
        <v>1.5203713811941477</v>
      </c>
      <c r="M424">
        <f t="shared" si="91"/>
        <v>0</v>
      </c>
      <c r="N424">
        <f t="shared" si="101"/>
        <v>0.12486822243746522</v>
      </c>
      <c r="O424">
        <f t="shared" si="101"/>
        <v>4.2073291709696417</v>
      </c>
      <c r="P424">
        <f t="shared" si="101"/>
        <v>2.2790121521769708</v>
      </c>
      <c r="Q424">
        <f t="shared" si="101"/>
        <v>0</v>
      </c>
      <c r="R424">
        <f t="shared" si="98"/>
        <v>54.317126182571116</v>
      </c>
      <c r="S424">
        <f t="shared" si="95"/>
        <v>-14.339091629007868</v>
      </c>
      <c r="T424">
        <f t="shared" si="99"/>
        <v>205.60954874508352</v>
      </c>
    </row>
    <row r="425" spans="1:20" x14ac:dyDescent="0.25">
      <c r="A425">
        <f t="shared" si="100"/>
        <v>962.64999999998122</v>
      </c>
      <c r="B425">
        <v>64</v>
      </c>
      <c r="C425">
        <f t="shared" si="92"/>
        <v>40.928908201566855</v>
      </c>
      <c r="D425">
        <f t="shared" si="93"/>
        <v>277.90370012622475</v>
      </c>
      <c r="E425">
        <f t="shared" si="96"/>
        <v>23.071091798433145</v>
      </c>
      <c r="F425">
        <f t="shared" si="97"/>
        <v>4.9411368028109376E-11</v>
      </c>
      <c r="G425">
        <f t="shared" si="97"/>
        <v>1.1661324257266914E-15</v>
      </c>
      <c r="H425">
        <f t="shared" si="97"/>
        <v>3.1485408813171488E-24</v>
      </c>
      <c r="I425">
        <f t="shared" si="97"/>
        <v>0</v>
      </c>
      <c r="J425">
        <f t="shared" si="102"/>
        <v>8.7685081004536372</v>
      </c>
      <c r="K425">
        <f t="shared" si="91"/>
        <v>38.113955516211824</v>
      </c>
      <c r="L425">
        <f t="shared" si="91"/>
        <v>1.4143208370334195</v>
      </c>
      <c r="M425">
        <f t="shared" si="91"/>
        <v>0</v>
      </c>
      <c r="N425">
        <f t="shared" si="101"/>
        <v>0.14391338374761278</v>
      </c>
      <c r="O425">
        <f t="shared" si="101"/>
        <v>4.573455159278728</v>
      </c>
      <c r="P425">
        <f t="shared" si="101"/>
        <v>2.2946663110684753</v>
      </c>
      <c r="Q425">
        <f t="shared" si="101"/>
        <v>0</v>
      </c>
      <c r="R425">
        <f t="shared" si="98"/>
        <v>55.308819307843116</v>
      </c>
      <c r="S425">
        <f t="shared" si="95"/>
        <v>-32.237727509409972</v>
      </c>
      <c r="T425">
        <f t="shared" si="99"/>
        <v>1039.2710749709684</v>
      </c>
    </row>
    <row r="426" spans="1:20" x14ac:dyDescent="0.25">
      <c r="A426">
        <f t="shared" si="100"/>
        <v>962.69999999998117</v>
      </c>
      <c r="B426">
        <v>89</v>
      </c>
      <c r="C426">
        <f t="shared" si="92"/>
        <v>40.835850956696959</v>
      </c>
      <c r="D426">
        <f t="shared" si="93"/>
        <v>277.85370012622479</v>
      </c>
      <c r="E426">
        <f t="shared" si="96"/>
        <v>48.164149043303041</v>
      </c>
      <c r="F426">
        <f t="shared" si="97"/>
        <v>3.2637027599622036E-11</v>
      </c>
      <c r="G426">
        <f t="shared" si="97"/>
        <v>7.1574056319620827E-16</v>
      </c>
      <c r="H426">
        <f t="shared" si="97"/>
        <v>1.7554539268265975E-24</v>
      </c>
      <c r="I426">
        <f t="shared" si="97"/>
        <v>0</v>
      </c>
      <c r="J426">
        <f t="shared" si="102"/>
        <v>9.315138122743873</v>
      </c>
      <c r="K426">
        <f t="shared" si="91"/>
        <v>38.188824706727999</v>
      </c>
      <c r="L426">
        <f t="shared" si="91"/>
        <v>1.3126083863293314</v>
      </c>
      <c r="M426">
        <f t="shared" si="91"/>
        <v>0</v>
      </c>
      <c r="N426">
        <f t="shared" si="101"/>
        <v>0.16547767902348337</v>
      </c>
      <c r="O426">
        <f t="shared" si="101"/>
        <v>4.959881953800183</v>
      </c>
      <c r="P426">
        <f t="shared" si="101"/>
        <v>2.3050556739948274</v>
      </c>
      <c r="Q426">
        <f t="shared" si="101"/>
        <v>0</v>
      </c>
      <c r="R426">
        <f t="shared" si="98"/>
        <v>56.246986522652335</v>
      </c>
      <c r="S426">
        <f t="shared" si="95"/>
        <v>-8.0828374793492941</v>
      </c>
      <c r="T426">
        <f t="shared" si="99"/>
        <v>65.332261717573644</v>
      </c>
    </row>
    <row r="427" spans="1:20" x14ac:dyDescent="0.25">
      <c r="A427">
        <f t="shared" si="100"/>
        <v>962.74999999998113</v>
      </c>
      <c r="B427">
        <v>74</v>
      </c>
      <c r="C427">
        <f t="shared" si="92"/>
        <v>40.742793711827062</v>
      </c>
      <c r="D427">
        <f t="shared" si="93"/>
        <v>277.80370012622484</v>
      </c>
      <c r="E427">
        <f t="shared" si="96"/>
        <v>33.257206288172938</v>
      </c>
      <c r="F427">
        <f t="shared" si="97"/>
        <v>2.1494438134731412E-11</v>
      </c>
      <c r="G427">
        <f t="shared" si="97"/>
        <v>4.3802123728194695E-16</v>
      </c>
      <c r="H427">
        <f t="shared" si="97"/>
        <v>9.7589099888095859E-25</v>
      </c>
      <c r="I427">
        <f t="shared" si="97"/>
        <v>0</v>
      </c>
      <c r="J427">
        <f t="shared" si="102"/>
        <v>9.8728348270601867</v>
      </c>
      <c r="K427">
        <f t="shared" si="91"/>
        <v>38.174867985226889</v>
      </c>
      <c r="L427">
        <f t="shared" si="91"/>
        <v>1.2153780553043072</v>
      </c>
      <c r="M427">
        <f t="shared" si="91"/>
        <v>0</v>
      </c>
      <c r="N427">
        <f t="shared" si="101"/>
        <v>0.18983078261193839</v>
      </c>
      <c r="O427">
        <f t="shared" si="101"/>
        <v>5.3664518406484429</v>
      </c>
      <c r="P427">
        <f t="shared" si="101"/>
        <v>2.3101079788912848</v>
      </c>
      <c r="Q427">
        <f t="shared" si="101"/>
        <v>0</v>
      </c>
      <c r="R427">
        <f t="shared" si="98"/>
        <v>57.129471469764539</v>
      </c>
      <c r="S427">
        <f t="shared" si="95"/>
        <v>-23.872265181591601</v>
      </c>
      <c r="T427">
        <f t="shared" si="99"/>
        <v>569.8850449002307</v>
      </c>
    </row>
    <row r="428" spans="1:20" x14ac:dyDescent="0.25">
      <c r="A428">
        <f t="shared" si="100"/>
        <v>962.79999999998108</v>
      </c>
      <c r="B428">
        <v>75</v>
      </c>
      <c r="C428">
        <f t="shared" si="92"/>
        <v>40.649736466956938</v>
      </c>
      <c r="D428">
        <f t="shared" si="93"/>
        <v>277.75370012622489</v>
      </c>
      <c r="E428">
        <f t="shared" si="96"/>
        <v>34.350263533043062</v>
      </c>
      <c r="F428">
        <f t="shared" si="97"/>
        <v>1.4114755947207985E-11</v>
      </c>
      <c r="G428">
        <f t="shared" si="97"/>
        <v>2.6728001211661284E-16</v>
      </c>
      <c r="H428">
        <f t="shared" si="97"/>
        <v>5.4093485606400398E-25</v>
      </c>
      <c r="I428">
        <f t="shared" si="97"/>
        <v>0</v>
      </c>
      <c r="J428">
        <f t="shared" si="102"/>
        <v>10.439589568457931</v>
      </c>
      <c r="K428">
        <f t="shared" si="91"/>
        <v>38.072182708431818</v>
      </c>
      <c r="L428">
        <f t="shared" si="91"/>
        <v>1.1227332573633102</v>
      </c>
      <c r="M428">
        <f t="shared" si="91"/>
        <v>0</v>
      </c>
      <c r="N428">
        <f t="shared" si="101"/>
        <v>0.21726153147196048</v>
      </c>
      <c r="O428">
        <f t="shared" si="101"/>
        <v>5.7928477360183237</v>
      </c>
      <c r="P428">
        <f t="shared" si="101"/>
        <v>2.3097880063104492</v>
      </c>
      <c r="Q428">
        <f t="shared" si="101"/>
        <v>0</v>
      </c>
      <c r="R428">
        <f t="shared" si="98"/>
        <v>57.954402808067904</v>
      </c>
      <c r="S428">
        <f t="shared" si="95"/>
        <v>-23.604139275024842</v>
      </c>
      <c r="T428">
        <f t="shared" si="99"/>
        <v>557.15539091477024</v>
      </c>
    </row>
    <row r="429" spans="1:20" x14ac:dyDescent="0.25">
      <c r="A429">
        <f t="shared" si="100"/>
        <v>962.84999999998104</v>
      </c>
      <c r="B429">
        <v>93</v>
      </c>
      <c r="C429">
        <f t="shared" si="92"/>
        <v>40.556679222087041</v>
      </c>
      <c r="D429">
        <f t="shared" si="93"/>
        <v>277.70370012622493</v>
      </c>
      <c r="E429">
        <f t="shared" si="96"/>
        <v>52.443320777912959</v>
      </c>
      <c r="F429">
        <f t="shared" si="97"/>
        <v>9.241711933740167E-12</v>
      </c>
      <c r="G429">
        <f t="shared" si="97"/>
        <v>1.626183592246578E-16</v>
      </c>
      <c r="H429">
        <f t="shared" si="97"/>
        <v>2.9896503510797873E-25</v>
      </c>
      <c r="I429">
        <f t="shared" si="97"/>
        <v>0</v>
      </c>
      <c r="J429">
        <f t="shared" si="102"/>
        <v>11.013210983758077</v>
      </c>
      <c r="K429">
        <f t="shared" si="91"/>
        <v>37.881484439804638</v>
      </c>
      <c r="L429">
        <f t="shared" si="91"/>
        <v>1.0347388739518955</v>
      </c>
      <c r="M429">
        <f t="shared" si="91"/>
        <v>0</v>
      </c>
      <c r="N429">
        <f t="shared" si="101"/>
        <v>0.24807786516417157</v>
      </c>
      <c r="O429">
        <f t="shared" si="101"/>
        <v>6.2385831995078194</v>
      </c>
      <c r="P429">
        <f t="shared" si="101"/>
        <v>2.3040979882945538</v>
      </c>
      <c r="Q429">
        <f t="shared" si="101"/>
        <v>0</v>
      </c>
      <c r="R429">
        <f t="shared" si="98"/>
        <v>58.720193350490398</v>
      </c>
      <c r="S429">
        <f t="shared" si="95"/>
        <v>-6.2768725725774388</v>
      </c>
      <c r="T429">
        <f t="shared" si="99"/>
        <v>39.399129292374916</v>
      </c>
    </row>
    <row r="430" spans="1:20" x14ac:dyDescent="0.25">
      <c r="A430">
        <f t="shared" si="100"/>
        <v>962.89999999998099</v>
      </c>
      <c r="B430">
        <v>77</v>
      </c>
      <c r="C430">
        <f t="shared" si="92"/>
        <v>40.463621977217144</v>
      </c>
      <c r="D430">
        <f t="shared" si="93"/>
        <v>277.65370012622498</v>
      </c>
      <c r="E430">
        <f t="shared" si="96"/>
        <v>36.536378022782856</v>
      </c>
      <c r="F430">
        <f t="shared" si="97"/>
        <v>6.033415840045425E-12</v>
      </c>
      <c r="G430">
        <f t="shared" si="97"/>
        <v>9.8651670832879596E-17</v>
      </c>
      <c r="H430">
        <f t="shared" si="97"/>
        <v>1.6475082929817553E-25</v>
      </c>
      <c r="I430">
        <f t="shared" si="97"/>
        <v>0</v>
      </c>
      <c r="J430">
        <f t="shared" si="102"/>
        <v>11.591335459684647</v>
      </c>
      <c r="K430">
        <f t="shared" si="91"/>
        <v>37.604098645297881</v>
      </c>
      <c r="L430">
        <f t="shared" si="91"/>
        <v>0.95142360970945972</v>
      </c>
      <c r="M430">
        <f t="shared" si="91"/>
        <v>0</v>
      </c>
      <c r="N430">
        <f t="shared" si="101"/>
        <v>0.2826065194256539</v>
      </c>
      <c r="O430">
        <f t="shared" si="101"/>
        <v>6.7029936875526772</v>
      </c>
      <c r="P430">
        <f t="shared" si="101"/>
        <v>2.293077582445374</v>
      </c>
      <c r="Q430">
        <f t="shared" si="101"/>
        <v>0</v>
      </c>
      <c r="R430">
        <f t="shared" si="98"/>
        <v>59.425535504121726</v>
      </c>
      <c r="S430">
        <f t="shared" si="95"/>
        <v>-22.88915748133887</v>
      </c>
      <c r="T430">
        <f t="shared" si="99"/>
        <v>523.91353020553117</v>
      </c>
    </row>
    <row r="431" spans="1:20" x14ac:dyDescent="0.25">
      <c r="A431">
        <f t="shared" si="100"/>
        <v>962.94999999998095</v>
      </c>
      <c r="B431">
        <v>91</v>
      </c>
      <c r="C431">
        <f t="shared" si="92"/>
        <v>40.370564732347248</v>
      </c>
      <c r="D431">
        <f t="shared" si="93"/>
        <v>277.60370012622502</v>
      </c>
      <c r="E431">
        <f t="shared" si="96"/>
        <v>50.629435267652752</v>
      </c>
      <c r="F431">
        <f t="shared" si="97"/>
        <v>3.9274066284925215E-12</v>
      </c>
      <c r="G431">
        <f t="shared" si="97"/>
        <v>5.9672068583250201E-17</v>
      </c>
      <c r="H431">
        <f t="shared" si="97"/>
        <v>9.0524596423241196E-26</v>
      </c>
      <c r="I431">
        <f t="shared" si="97"/>
        <v>0</v>
      </c>
      <c r="J431">
        <f t="shared" si="102"/>
        <v>12.171440244778617</v>
      </c>
      <c r="K431">
        <f t="shared" si="91"/>
        <v>37.241945350670427</v>
      </c>
      <c r="L431">
        <f t="shared" si="91"/>
        <v>0.87278256948467314</v>
      </c>
      <c r="M431">
        <f t="shared" si="91"/>
        <v>0</v>
      </c>
      <c r="N431">
        <f t="shared" si="101"/>
        <v>0.32119244233760758</v>
      </c>
      <c r="O431">
        <f t="shared" si="101"/>
        <v>7.1852292720241193</v>
      </c>
      <c r="P431">
        <f t="shared" si="101"/>
        <v>2.276803411613153</v>
      </c>
      <c r="Q431">
        <f t="shared" si="101"/>
        <v>0</v>
      </c>
      <c r="R431">
        <f t="shared" si="98"/>
        <v>60.069393290912515</v>
      </c>
      <c r="S431">
        <f t="shared" si="95"/>
        <v>-9.4399580232597629</v>
      </c>
      <c r="T431">
        <f t="shared" si="99"/>
        <v>89.112807480906369</v>
      </c>
    </row>
    <row r="432" spans="1:20" x14ac:dyDescent="0.25">
      <c r="A432">
        <f t="shared" si="100"/>
        <v>962.9999999999809</v>
      </c>
      <c r="B432">
        <v>101</v>
      </c>
      <c r="C432">
        <f t="shared" si="92"/>
        <v>40.277507487477351</v>
      </c>
      <c r="D432">
        <f t="shared" si="93"/>
        <v>277.55370012622507</v>
      </c>
      <c r="E432">
        <f t="shared" si="96"/>
        <v>60.722492512522649</v>
      </c>
      <c r="F432">
        <f t="shared" si="97"/>
        <v>2.5490611629965454E-12</v>
      </c>
      <c r="G432">
        <f t="shared" si="97"/>
        <v>3.5988978440805659E-17</v>
      </c>
      <c r="H432">
        <f t="shared" si="97"/>
        <v>4.9594939303819962E-26</v>
      </c>
      <c r="I432">
        <f t="shared" si="97"/>
        <v>0</v>
      </c>
      <c r="J432">
        <f t="shared" si="102"/>
        <v>12.750859162530507</v>
      </c>
      <c r="K432">
        <f t="shared" si="91"/>
        <v>36.797517008808327</v>
      </c>
      <c r="L432">
        <f t="shared" si="91"/>
        <v>0.79878000536405114</v>
      </c>
      <c r="M432">
        <f t="shared" si="91"/>
        <v>0</v>
      </c>
      <c r="N432">
        <f t="shared" ref="N432:Q451" si="103">N$5*EXP(-(($D432-N$6)^2)/(2*N$7^2))</f>
        <v>0.36419790248507522</v>
      </c>
      <c r="O432">
        <f t="shared" si="103"/>
        <v>7.6842490418907712</v>
      </c>
      <c r="P432">
        <f t="shared" si="103"/>
        <v>2.2553881766788142</v>
      </c>
      <c r="Q432">
        <f t="shared" si="103"/>
        <v>0</v>
      </c>
      <c r="R432">
        <f t="shared" si="98"/>
        <v>60.650991297760093</v>
      </c>
      <c r="S432">
        <f t="shared" si="95"/>
        <v>7.1501214762555776E-2</v>
      </c>
      <c r="T432">
        <f t="shared" si="99"/>
        <v>5.1124237125211242E-3</v>
      </c>
    </row>
    <row r="433" spans="1:20" x14ac:dyDescent="0.25">
      <c r="A433">
        <f t="shared" si="100"/>
        <v>963.04999999998086</v>
      </c>
      <c r="B433">
        <v>83</v>
      </c>
      <c r="C433">
        <f t="shared" si="92"/>
        <v>40.184450242607454</v>
      </c>
      <c r="D433">
        <f t="shared" si="93"/>
        <v>277.50370012622511</v>
      </c>
      <c r="E433">
        <f t="shared" si="96"/>
        <v>42.815549757392546</v>
      </c>
      <c r="F433">
        <f t="shared" si="97"/>
        <v>1.6496295266591765E-12</v>
      </c>
      <c r="G433">
        <f t="shared" si="97"/>
        <v>2.1642116123993442E-17</v>
      </c>
      <c r="H433">
        <f t="shared" si="97"/>
        <v>2.7091927620848998E-26</v>
      </c>
      <c r="I433">
        <f t="shared" si="97"/>
        <v>0</v>
      </c>
      <c r="J433">
        <f t="shared" si="102"/>
        <v>13.326800837501407</v>
      </c>
      <c r="K433">
        <f t="shared" si="91"/>
        <v>36.273849933949094</v>
      </c>
      <c r="L433">
        <f t="shared" si="91"/>
        <v>0.7293521833272113</v>
      </c>
      <c r="M433">
        <f t="shared" si="91"/>
        <v>0</v>
      </c>
      <c r="N433">
        <f t="shared" si="103"/>
        <v>0.41200125956248423</v>
      </c>
      <c r="O433">
        <f t="shared" si="103"/>
        <v>8.1988173939482891</v>
      </c>
      <c r="P433">
        <f t="shared" si="103"/>
        <v>2.2289793568006364</v>
      </c>
      <c r="Q433">
        <f t="shared" si="103"/>
        <v>0</v>
      </c>
      <c r="R433">
        <f t="shared" si="98"/>
        <v>61.169800965090772</v>
      </c>
      <c r="S433">
        <f t="shared" si="95"/>
        <v>-18.354251207698226</v>
      </c>
      <c r="T433">
        <f t="shared" si="99"/>
        <v>336.8785373952918</v>
      </c>
    </row>
    <row r="434" spans="1:20" x14ac:dyDescent="0.25">
      <c r="A434">
        <f t="shared" si="100"/>
        <v>963.09999999998081</v>
      </c>
      <c r="B434">
        <v>102</v>
      </c>
      <c r="C434">
        <f t="shared" si="92"/>
        <v>40.09139299773733</v>
      </c>
      <c r="D434">
        <f t="shared" si="93"/>
        <v>277.45370012622516</v>
      </c>
      <c r="E434">
        <f t="shared" si="96"/>
        <v>61.90860700226267</v>
      </c>
      <c r="F434">
        <f t="shared" si="97"/>
        <v>1.0644477896168991E-12</v>
      </c>
      <c r="G434">
        <f t="shared" si="97"/>
        <v>1.2976623506284526E-17</v>
      </c>
      <c r="H434">
        <f t="shared" si="97"/>
        <v>1.4756189643481836E-26</v>
      </c>
      <c r="I434">
        <f t="shared" si="97"/>
        <v>0</v>
      </c>
      <c r="J434">
        <f t="shared" si="102"/>
        <v>13.896369299816502</v>
      </c>
      <c r="K434">
        <f t="shared" si="91"/>
        <v>35.674489760770506</v>
      </c>
      <c r="L434">
        <f t="shared" si="91"/>
        <v>0.66441032138448619</v>
      </c>
      <c r="M434">
        <f t="shared" si="91"/>
        <v>0</v>
      </c>
      <c r="N434">
        <f t="shared" si="103"/>
        <v>0.4649953696655228</v>
      </c>
      <c r="O434">
        <f t="shared" si="103"/>
        <v>8.7275024018738119</v>
      </c>
      <c r="P434">
        <f t="shared" si="103"/>
        <v>2.1977575180944755</v>
      </c>
      <c r="Q434">
        <f t="shared" si="103"/>
        <v>0</v>
      </c>
      <c r="R434">
        <f t="shared" si="98"/>
        <v>61.625524671606371</v>
      </c>
      <c r="S434">
        <f t="shared" si="95"/>
        <v>0.28308233065629906</v>
      </c>
      <c r="T434">
        <f t="shared" si="99"/>
        <v>8.0135605929802234E-2</v>
      </c>
    </row>
    <row r="435" spans="1:20" x14ac:dyDescent="0.25">
      <c r="A435">
        <f t="shared" si="100"/>
        <v>963.14999999998076</v>
      </c>
      <c r="B435">
        <v>87</v>
      </c>
      <c r="C435">
        <f t="shared" si="92"/>
        <v>39.998335752867433</v>
      </c>
      <c r="D435">
        <f t="shared" si="93"/>
        <v>277.4037001262252</v>
      </c>
      <c r="E435">
        <f t="shared" si="96"/>
        <v>47.001664247132567</v>
      </c>
      <c r="F435">
        <f t="shared" si="97"/>
        <v>6.8484783208082095E-13</v>
      </c>
      <c r="G435">
        <f t="shared" si="97"/>
        <v>7.7581016192349503E-18</v>
      </c>
      <c r="H435">
        <f t="shared" si="97"/>
        <v>8.0138337252083611E-27</v>
      </c>
      <c r="I435">
        <f t="shared" si="97"/>
        <v>0</v>
      </c>
      <c r="J435">
        <f t="shared" si="102"/>
        <v>14.45658678727222</v>
      </c>
      <c r="K435">
        <f t="shared" si="91"/>
        <v>35.003451477936395</v>
      </c>
      <c r="L435">
        <f t="shared" si="91"/>
        <v>0.60384355396593103</v>
      </c>
      <c r="M435">
        <f t="shared" si="91"/>
        <v>0</v>
      </c>
      <c r="N435">
        <f t="shared" si="103"/>
        <v>0.52358560008985977</v>
      </c>
      <c r="O435">
        <f t="shared" si="103"/>
        <v>9.2686764312755567</v>
      </c>
      <c r="P435">
        <f t="shared" si="103"/>
        <v>2.1619342578798597</v>
      </c>
      <c r="Q435">
        <f t="shared" si="103"/>
        <v>0</v>
      </c>
      <c r="R435">
        <f t="shared" si="98"/>
        <v>62.018078108420504</v>
      </c>
      <c r="S435">
        <f t="shared" si="95"/>
        <v>-15.016413861287937</v>
      </c>
      <c r="T435">
        <f t="shared" si="99"/>
        <v>225.49268525348049</v>
      </c>
    </row>
    <row r="436" spans="1:20" x14ac:dyDescent="0.25">
      <c r="A436">
        <f t="shared" si="100"/>
        <v>963.19999999998072</v>
      </c>
      <c r="B436">
        <v>94</v>
      </c>
      <c r="C436">
        <f t="shared" si="92"/>
        <v>39.905278507997537</v>
      </c>
      <c r="D436">
        <f t="shared" si="93"/>
        <v>277.35370012622525</v>
      </c>
      <c r="E436">
        <f t="shared" si="96"/>
        <v>54.094721492002463</v>
      </c>
      <c r="F436">
        <f t="shared" si="97"/>
        <v>4.393347783440625E-13</v>
      </c>
      <c r="G436">
        <f t="shared" si="97"/>
        <v>4.6246726897408309E-18</v>
      </c>
      <c r="H436">
        <f t="shared" si="97"/>
        <v>4.3394851272134143E-27</v>
      </c>
      <c r="I436">
        <f t="shared" si="97"/>
        <v>0</v>
      </c>
      <c r="J436">
        <f t="shared" si="102"/>
        <v>15.004418519396678</v>
      </c>
      <c r="K436">
        <f t="shared" si="91"/>
        <v>34.265174666090338</v>
      </c>
      <c r="L436">
        <f t="shared" si="91"/>
        <v>0.54752188080100594</v>
      </c>
      <c r="M436">
        <f t="shared" si="91"/>
        <v>0</v>
      </c>
      <c r="N436">
        <f t="shared" si="103"/>
        <v>0.58818743188004219</v>
      </c>
      <c r="O436">
        <f t="shared" si="103"/>
        <v>9.8205191421050433</v>
      </c>
      <c r="P436">
        <f t="shared" si="103"/>
        <v>2.1217498172283977</v>
      </c>
      <c r="Q436">
        <f t="shared" si="103"/>
        <v>0</v>
      </c>
      <c r="R436">
        <f t="shared" si="98"/>
        <v>62.347571457501942</v>
      </c>
      <c r="S436">
        <f t="shared" si="95"/>
        <v>-8.2528499654994789</v>
      </c>
      <c r="T436">
        <f t="shared" si="99"/>
        <v>68.109532553044744</v>
      </c>
    </row>
    <row r="437" spans="1:20" x14ac:dyDescent="0.25">
      <c r="A437">
        <f t="shared" si="100"/>
        <v>963.24999999998067</v>
      </c>
      <c r="B437">
        <v>75</v>
      </c>
      <c r="C437">
        <f t="shared" si="92"/>
        <v>39.81222126312764</v>
      </c>
      <c r="D437">
        <f t="shared" si="93"/>
        <v>277.30370012622529</v>
      </c>
      <c r="E437">
        <f t="shared" si="96"/>
        <v>35.18777873687236</v>
      </c>
      <c r="F437">
        <f t="shared" si="97"/>
        <v>2.8101458469665361E-13</v>
      </c>
      <c r="G437">
        <f t="shared" si="97"/>
        <v>2.7487694540040122E-18</v>
      </c>
      <c r="H437">
        <f t="shared" si="97"/>
        <v>2.3429761028885479E-27</v>
      </c>
      <c r="I437">
        <f t="shared" si="97"/>
        <v>0</v>
      </c>
      <c r="J437">
        <f t="shared" si="102"/>
        <v>15.536799175159203</v>
      </c>
      <c r="K437">
        <f t="shared" si="91"/>
        <v>33.464474637933421</v>
      </c>
      <c r="L437">
        <f t="shared" si="91"/>
        <v>0.4952990624382857</v>
      </c>
      <c r="M437">
        <f t="shared" si="91"/>
        <v>0</v>
      </c>
      <c r="N437">
        <f t="shared" si="103"/>
        <v>0.65922363267305162</v>
      </c>
      <c r="O437">
        <f t="shared" si="103"/>
        <v>10.381022989027265</v>
      </c>
      <c r="P437">
        <f t="shared" si="103"/>
        <v>2.0774703994854447</v>
      </c>
      <c r="Q437">
        <f t="shared" si="103"/>
        <v>0</v>
      </c>
      <c r="R437">
        <f t="shared" si="98"/>
        <v>62.614289896716954</v>
      </c>
      <c r="S437">
        <f t="shared" si="95"/>
        <v>-27.426511159844594</v>
      </c>
      <c r="T437">
        <f t="shared" si="99"/>
        <v>752.21351440108003</v>
      </c>
    </row>
    <row r="438" spans="1:20" x14ac:dyDescent="0.25">
      <c r="A438">
        <f t="shared" si="100"/>
        <v>963.29999999998063</v>
      </c>
      <c r="B438">
        <v>80</v>
      </c>
      <c r="C438">
        <f t="shared" si="92"/>
        <v>39.719164018257743</v>
      </c>
      <c r="D438">
        <f t="shared" si="93"/>
        <v>277.25370012622534</v>
      </c>
      <c r="E438">
        <f t="shared" si="96"/>
        <v>40.280835981742257</v>
      </c>
      <c r="F438">
        <f t="shared" si="97"/>
        <v>1.7922307099391671E-13</v>
      </c>
      <c r="G438">
        <f t="shared" si="97"/>
        <v>1.6290237228330257E-18</v>
      </c>
      <c r="H438">
        <f t="shared" si="97"/>
        <v>1.261331644898381E-27</v>
      </c>
      <c r="I438">
        <f t="shared" si="97"/>
        <v>0</v>
      </c>
      <c r="J438">
        <f t="shared" si="102"/>
        <v>16.050660766646978</v>
      </c>
      <c r="K438">
        <f t="shared" si="91"/>
        <v>32.606490231708982</v>
      </c>
      <c r="L438">
        <f t="shared" si="91"/>
        <v>0.44701542878789535</v>
      </c>
      <c r="M438">
        <f t="shared" si="91"/>
        <v>0</v>
      </c>
      <c r="N438">
        <f t="shared" si="103"/>
        <v>0.7371209875788568</v>
      </c>
      <c r="O438">
        <f t="shared" si="103"/>
        <v>10.948001295472542</v>
      </c>
      <c r="P438">
        <f t="shared" si="103"/>
        <v>2.0293852366070575</v>
      </c>
      <c r="Q438">
        <f t="shared" si="103"/>
        <v>0</v>
      </c>
      <c r="R438">
        <f t="shared" si="98"/>
        <v>62.818673946802484</v>
      </c>
      <c r="S438">
        <f t="shared" si="95"/>
        <v>-22.537837965060227</v>
      </c>
      <c r="T438">
        <f t="shared" si="99"/>
        <v>507.95414013931008</v>
      </c>
    </row>
    <row r="439" spans="1:20" x14ac:dyDescent="0.25">
      <c r="A439">
        <f t="shared" si="100"/>
        <v>963.34999999998058</v>
      </c>
      <c r="B439">
        <v>90</v>
      </c>
      <c r="C439">
        <f t="shared" si="92"/>
        <v>39.626106773387846</v>
      </c>
      <c r="D439">
        <f t="shared" si="93"/>
        <v>277.20370012622539</v>
      </c>
      <c r="E439">
        <f t="shared" si="96"/>
        <v>50.373893226612154</v>
      </c>
      <c r="F439">
        <f t="shared" si="97"/>
        <v>1.1397005209266711E-13</v>
      </c>
      <c r="G439">
        <f t="shared" si="97"/>
        <v>9.6260536843657005E-19</v>
      </c>
      <c r="H439">
        <f t="shared" si="97"/>
        <v>6.7705274324069608E-28</v>
      </c>
      <c r="I439">
        <f t="shared" si="97"/>
        <v>0</v>
      </c>
      <c r="J439">
        <f t="shared" si="102"/>
        <v>16.542961565889826</v>
      </c>
      <c r="K439">
        <f t="shared" si="91"/>
        <v>31.696629048280663</v>
      </c>
      <c r="L439">
        <f t="shared" si="91"/>
        <v>0.40250057151252255</v>
      </c>
      <c r="M439">
        <f t="shared" si="91"/>
        <v>0</v>
      </c>
      <c r="N439">
        <f t="shared" si="103"/>
        <v>0.82230658193359907</v>
      </c>
      <c r="O439">
        <f t="shared" si="103"/>
        <v>11.519098938614558</v>
      </c>
      <c r="P439">
        <f t="shared" si="103"/>
        <v>1.9778034484871663</v>
      </c>
      <c r="Q439">
        <f t="shared" si="103"/>
        <v>0</v>
      </c>
      <c r="R439">
        <f t="shared" si="98"/>
        <v>62.961300154718444</v>
      </c>
      <c r="S439">
        <f t="shared" si="95"/>
        <v>-12.58740692810629</v>
      </c>
      <c r="T439">
        <f t="shared" si="99"/>
        <v>158.44281317373824</v>
      </c>
    </row>
    <row r="440" spans="1:20" x14ac:dyDescent="0.25">
      <c r="A440">
        <f t="shared" si="100"/>
        <v>963.39999999998054</v>
      </c>
      <c r="B440">
        <v>97</v>
      </c>
      <c r="C440">
        <f t="shared" si="92"/>
        <v>39.533049528517722</v>
      </c>
      <c r="D440">
        <f t="shared" si="93"/>
        <v>277.15370012622543</v>
      </c>
      <c r="E440">
        <f t="shared" si="96"/>
        <v>57.466950471482278</v>
      </c>
      <c r="F440">
        <f t="shared" si="97"/>
        <v>7.2263560627432299E-14</v>
      </c>
      <c r="G440">
        <f t="shared" si="97"/>
        <v>5.6715390648816644E-19</v>
      </c>
      <c r="H440">
        <f t="shared" si="97"/>
        <v>3.623660402806831E-28</v>
      </c>
      <c r="I440">
        <f t="shared" si="97"/>
        <v>0</v>
      </c>
      <c r="J440">
        <f t="shared" si="102"/>
        <v>17.010715712030642</v>
      </c>
      <c r="K440">
        <f t="shared" si="91"/>
        <v>30.740510945521969</v>
      </c>
      <c r="L440">
        <f t="shared" si="91"/>
        <v>0.36157589563811915</v>
      </c>
      <c r="M440">
        <f t="shared" si="91"/>
        <v>0</v>
      </c>
      <c r="N440">
        <f t="shared" si="103"/>
        <v>0.91520363672624705</v>
      </c>
      <c r="O440">
        <f t="shared" si="103"/>
        <v>12.091805641040999</v>
      </c>
      <c r="P440">
        <f t="shared" si="103"/>
        <v>1.9230507428901549</v>
      </c>
      <c r="Q440">
        <f t="shared" si="103"/>
        <v>0</v>
      </c>
      <c r="R440">
        <f t="shared" si="98"/>
        <v>63.042862573848197</v>
      </c>
      <c r="S440">
        <f t="shared" si="95"/>
        <v>-5.5759121023659191</v>
      </c>
      <c r="T440">
        <f t="shared" si="99"/>
        <v>31.090795773310724</v>
      </c>
    </row>
    <row r="441" spans="1:20" x14ac:dyDescent="0.25">
      <c r="A441">
        <f t="shared" si="100"/>
        <v>963.44999999998049</v>
      </c>
      <c r="B441">
        <v>97</v>
      </c>
      <c r="C441">
        <f t="shared" si="92"/>
        <v>39.439992283647825</v>
      </c>
      <c r="D441">
        <f t="shared" si="93"/>
        <v>277.10370012622548</v>
      </c>
      <c r="E441">
        <f t="shared" si="96"/>
        <v>57.560007716352175</v>
      </c>
      <c r="F441">
        <f t="shared" si="97"/>
        <v>4.5685643274179488E-14</v>
      </c>
      <c r="G441">
        <f t="shared" si="97"/>
        <v>3.3318493308277656E-19</v>
      </c>
      <c r="H441">
        <f t="shared" si="97"/>
        <v>1.9337674972316144E-28</v>
      </c>
      <c r="I441">
        <f t="shared" si="97"/>
        <v>0</v>
      </c>
      <c r="J441">
        <f t="shared" si="102"/>
        <v>17.451023102035634</v>
      </c>
      <c r="K441">
        <f t="shared" si="91"/>
        <v>29.74391061179141</v>
      </c>
      <c r="L441">
        <f t="shared" si="91"/>
        <v>0.32405701030282597</v>
      </c>
      <c r="M441">
        <f t="shared" si="91"/>
        <v>0</v>
      </c>
      <c r="N441">
        <f t="shared" si="103"/>
        <v>1.0162269052888306</v>
      </c>
      <c r="O441">
        <f t="shared" si="103"/>
        <v>12.663471821122128</v>
      </c>
      <c r="P441">
        <f t="shared" si="103"/>
        <v>1.8654660051188581</v>
      </c>
      <c r="Q441">
        <f t="shared" si="103"/>
        <v>0</v>
      </c>
      <c r="R441">
        <f t="shared" si="98"/>
        <v>63.064155455659737</v>
      </c>
      <c r="S441">
        <f t="shared" si="95"/>
        <v>-5.5041477393075624</v>
      </c>
      <c r="T441">
        <f t="shared" si="99"/>
        <v>30.295642336124551</v>
      </c>
    </row>
    <row r="442" spans="1:20" x14ac:dyDescent="0.25">
      <c r="A442">
        <f t="shared" si="100"/>
        <v>963.49999999998045</v>
      </c>
      <c r="B442">
        <v>92</v>
      </c>
      <c r="C442">
        <f t="shared" si="92"/>
        <v>39.346935038777929</v>
      </c>
      <c r="D442">
        <f t="shared" si="93"/>
        <v>277.05370012622552</v>
      </c>
      <c r="E442">
        <f t="shared" si="96"/>
        <v>52.653064961222071</v>
      </c>
      <c r="F442">
        <f t="shared" si="97"/>
        <v>2.8798635419346152E-14</v>
      </c>
      <c r="G442">
        <f t="shared" si="97"/>
        <v>1.9516483017007246E-19</v>
      </c>
      <c r="H442">
        <f t="shared" si="97"/>
        <v>1.028946514061935E-28</v>
      </c>
      <c r="I442">
        <f t="shared" si="97"/>
        <v>0</v>
      </c>
      <c r="J442">
        <f t="shared" si="102"/>
        <v>17.861099150828643</v>
      </c>
      <c r="K442">
        <f t="shared" si="91"/>
        <v>28.712700033058209</v>
      </c>
      <c r="L442">
        <f t="shared" si="91"/>
        <v>0.2897559430217172</v>
      </c>
      <c r="M442">
        <f t="shared" si="91"/>
        <v>0</v>
      </c>
      <c r="N442">
        <f t="shared" si="103"/>
        <v>1.1257776483798794</v>
      </c>
      <c r="O442">
        <f t="shared" si="103"/>
        <v>13.231326908850463</v>
      </c>
      <c r="P442">
        <f t="shared" si="103"/>
        <v>1.8053978271264026</v>
      </c>
      <c r="Q442">
        <f t="shared" si="103"/>
        <v>0</v>
      </c>
      <c r="R442">
        <f t="shared" si="98"/>
        <v>63.026057511265343</v>
      </c>
      <c r="S442">
        <f t="shared" si="95"/>
        <v>-10.372992550043271</v>
      </c>
      <c r="T442">
        <f t="shared" si="99"/>
        <v>107.59897444325321</v>
      </c>
    </row>
    <row r="443" spans="1:20" x14ac:dyDescent="0.25">
      <c r="A443">
        <f t="shared" si="100"/>
        <v>963.5499999999804</v>
      </c>
      <c r="B443">
        <v>89</v>
      </c>
      <c r="C443">
        <f t="shared" si="92"/>
        <v>39.253877793908032</v>
      </c>
      <c r="D443">
        <f t="shared" si="93"/>
        <v>277.00370012622557</v>
      </c>
      <c r="E443">
        <f t="shared" si="96"/>
        <v>49.746122206091968</v>
      </c>
      <c r="F443">
        <f t="shared" si="97"/>
        <v>1.8100720117586751E-14</v>
      </c>
      <c r="G443">
        <f t="shared" si="97"/>
        <v>1.1398548194512277E-19</v>
      </c>
      <c r="H443">
        <f t="shared" si="97"/>
        <v>5.459000345849314E-29</v>
      </c>
      <c r="I443">
        <f t="shared" si="97"/>
        <v>0</v>
      </c>
      <c r="J443">
        <f t="shared" si="102"/>
        <v>18.23830399669853</v>
      </c>
      <c r="K443">
        <f t="shared" si="91"/>
        <v>27.652791646327177</v>
      </c>
      <c r="L443">
        <f t="shared" si="91"/>
        <v>0.25848316613597</v>
      </c>
      <c r="M443">
        <f t="shared" si="91"/>
        <v>0</v>
      </c>
      <c r="N443">
        <f t="shared" si="103"/>
        <v>1.2442382139794657</v>
      </c>
      <c r="O443">
        <f t="shared" si="103"/>
        <v>13.792499988111764</v>
      </c>
      <c r="P443">
        <f t="shared" si="103"/>
        <v>1.7432010254330976</v>
      </c>
      <c r="Q443">
        <f t="shared" si="103"/>
        <v>0</v>
      </c>
      <c r="R443">
        <f t="shared" si="98"/>
        <v>62.929518036686012</v>
      </c>
      <c r="S443">
        <f t="shared" si="95"/>
        <v>-13.183395830594044</v>
      </c>
      <c r="T443">
        <f t="shared" si="99"/>
        <v>173.80192562612442</v>
      </c>
    </row>
    <row r="444" spans="1:20" x14ac:dyDescent="0.25">
      <c r="A444">
        <f t="shared" si="100"/>
        <v>963.59999999998035</v>
      </c>
      <c r="B444">
        <v>86</v>
      </c>
      <c r="C444">
        <f t="shared" si="92"/>
        <v>39.160820549038135</v>
      </c>
      <c r="D444">
        <f t="shared" si="93"/>
        <v>276.95370012622561</v>
      </c>
      <c r="E444">
        <f t="shared" si="96"/>
        <v>46.839179450961865</v>
      </c>
      <c r="F444">
        <f t="shared" si="97"/>
        <v>1.1343617508457372E-14</v>
      </c>
      <c r="G444">
        <f t="shared" si="97"/>
        <v>6.6378785098276259E-20</v>
      </c>
      <c r="H444">
        <f t="shared" si="97"/>
        <v>2.8877874274142243E-29</v>
      </c>
      <c r="I444">
        <f t="shared" si="97"/>
        <v>0</v>
      </c>
      <c r="J444">
        <f t="shared" si="102"/>
        <v>18.580170725493396</v>
      </c>
      <c r="K444">
        <f t="shared" si="91"/>
        <v>26.570082936264143</v>
      </c>
      <c r="L444">
        <f t="shared" si="91"/>
        <v>0.23004942816988352</v>
      </c>
      <c r="M444">
        <f t="shared" si="91"/>
        <v>0</v>
      </c>
      <c r="N444">
        <f t="shared" si="103"/>
        <v>1.3719662578238261</v>
      </c>
      <c r="O444">
        <f t="shared" si="103"/>
        <v>14.344042580905144</v>
      </c>
      <c r="P444">
        <f t="shared" si="103"/>
        <v>1.6792331959684319</v>
      </c>
      <c r="Q444">
        <f t="shared" si="103"/>
        <v>0</v>
      </c>
      <c r="R444">
        <f t="shared" si="98"/>
        <v>62.775545124624834</v>
      </c>
      <c r="S444">
        <f t="shared" si="95"/>
        <v>-15.936365673662969</v>
      </c>
      <c r="T444">
        <f t="shared" si="99"/>
        <v>253.96775088470338</v>
      </c>
    </row>
    <row r="445" spans="1:20" x14ac:dyDescent="0.25">
      <c r="A445">
        <f t="shared" si="100"/>
        <v>963.64999999998031</v>
      </c>
      <c r="B445">
        <v>90</v>
      </c>
      <c r="C445">
        <f t="shared" si="92"/>
        <v>39.067763304168238</v>
      </c>
      <c r="D445">
        <f t="shared" si="93"/>
        <v>276.90370012622566</v>
      </c>
      <c r="E445">
        <f t="shared" si="96"/>
        <v>50.932236695831762</v>
      </c>
      <c r="F445">
        <f t="shared" si="97"/>
        <v>7.0882507608773244E-15</v>
      </c>
      <c r="G445">
        <f t="shared" si="97"/>
        <v>3.854258482454376E-20</v>
      </c>
      <c r="H445">
        <f t="shared" si="97"/>
        <v>1.5231725293146738E-29</v>
      </c>
      <c r="I445">
        <f t="shared" si="97"/>
        <v>0</v>
      </c>
      <c r="J445">
        <f t="shared" si="102"/>
        <v>18.884432192738615</v>
      </c>
      <c r="K445">
        <f t="shared" si="91"/>
        <v>25.470403183511948</v>
      </c>
      <c r="L445">
        <f t="shared" si="91"/>
        <v>0.20426738658180874</v>
      </c>
      <c r="M445">
        <f t="shared" si="91"/>
        <v>0</v>
      </c>
      <c r="N445">
        <f t="shared" si="103"/>
        <v>1.5092886507821499</v>
      </c>
      <c r="O445">
        <f t="shared" si="103"/>
        <v>14.882953344947159</v>
      </c>
      <c r="P445">
        <f t="shared" si="103"/>
        <v>1.6138513518743802</v>
      </c>
      <c r="Q445">
        <f t="shared" si="103"/>
        <v>0</v>
      </c>
      <c r="R445">
        <f t="shared" si="98"/>
        <v>62.565196110436077</v>
      </c>
      <c r="S445">
        <f t="shared" si="95"/>
        <v>-11.632959414604315</v>
      </c>
      <c r="T445">
        <f t="shared" si="99"/>
        <v>135.32574474183116</v>
      </c>
    </row>
    <row r="446" spans="1:20" x14ac:dyDescent="0.25">
      <c r="A446">
        <f t="shared" si="100"/>
        <v>963.69999999998026</v>
      </c>
      <c r="B446">
        <v>85</v>
      </c>
      <c r="C446">
        <f t="shared" si="92"/>
        <v>38.974706059298114</v>
      </c>
      <c r="D446">
        <f t="shared" si="93"/>
        <v>276.8537001262257</v>
      </c>
      <c r="E446">
        <f t="shared" si="96"/>
        <v>46.025293940701886</v>
      </c>
      <c r="F446">
        <f t="shared" si="97"/>
        <v>4.4162977880575831E-15</v>
      </c>
      <c r="G446">
        <f t="shared" si="97"/>
        <v>2.2314345448484627E-20</v>
      </c>
      <c r="H446">
        <f t="shared" si="97"/>
        <v>8.010594601357141E-30</v>
      </c>
      <c r="I446">
        <f t="shared" si="97"/>
        <v>0</v>
      </c>
      <c r="J446">
        <f t="shared" si="102"/>
        <v>19.149046036474154</v>
      </c>
      <c r="K446">
        <f t="shared" si="91"/>
        <v>24.359463013529258</v>
      </c>
      <c r="L446">
        <f t="shared" si="91"/>
        <v>0.18095304182171051</v>
      </c>
      <c r="M446">
        <f t="shared" si="91"/>
        <v>0</v>
      </c>
      <c r="N446">
        <f t="shared" si="103"/>
        <v>1.6564951294359773</v>
      </c>
      <c r="O446">
        <f t="shared" si="103"/>
        <v>15.406204414375322</v>
      </c>
      <c r="P446">
        <f t="shared" si="103"/>
        <v>1.547408687448645</v>
      </c>
      <c r="Q446">
        <f t="shared" si="103"/>
        <v>0</v>
      </c>
      <c r="R446">
        <f t="shared" si="98"/>
        <v>62.299570323085064</v>
      </c>
      <c r="S446">
        <f t="shared" si="95"/>
        <v>-16.274276382383178</v>
      </c>
      <c r="T446">
        <f t="shared" si="99"/>
        <v>264.85207177019493</v>
      </c>
    </row>
    <row r="447" spans="1:20" x14ac:dyDescent="0.25">
      <c r="A447">
        <f t="shared" si="100"/>
        <v>963.74999999998022</v>
      </c>
      <c r="B447">
        <v>83</v>
      </c>
      <c r="C447">
        <f t="shared" si="92"/>
        <v>38.881648814428218</v>
      </c>
      <c r="D447">
        <f t="shared" si="93"/>
        <v>276.80370012622575</v>
      </c>
      <c r="E447">
        <f t="shared" si="96"/>
        <v>44.118351185571782</v>
      </c>
      <c r="F447">
        <f t="shared" si="97"/>
        <v>2.7435280476140087E-15</v>
      </c>
      <c r="G447">
        <f t="shared" si="97"/>
        <v>1.2881286660893831E-20</v>
      </c>
      <c r="H447">
        <f t="shared" si="97"/>
        <v>4.2006083030319247E-30</v>
      </c>
      <c r="I447">
        <f t="shared" si="97"/>
        <v>0</v>
      </c>
      <c r="J447">
        <f t="shared" si="102"/>
        <v>19.372217495191336</v>
      </c>
      <c r="K447">
        <f t="shared" si="91"/>
        <v>23.242807325505009</v>
      </c>
      <c r="L447">
        <f t="shared" si="91"/>
        <v>0.1599269756669939</v>
      </c>
      <c r="M447">
        <f t="shared" si="91"/>
        <v>0</v>
      </c>
      <c r="N447">
        <f t="shared" si="103"/>
        <v>1.8138317564569322</v>
      </c>
      <c r="O447">
        <f t="shared" si="103"/>
        <v>15.910769074902932</v>
      </c>
      <c r="P447">
        <f t="shared" si="103"/>
        <v>1.4802515078595306</v>
      </c>
      <c r="Q447">
        <f t="shared" si="103"/>
        <v>0</v>
      </c>
      <c r="R447">
        <f t="shared" si="98"/>
        <v>61.979804135582732</v>
      </c>
      <c r="S447">
        <f t="shared" si="95"/>
        <v>-17.86145295001095</v>
      </c>
      <c r="T447">
        <f t="shared" si="99"/>
        <v>319.03150148545484</v>
      </c>
    </row>
    <row r="448" spans="1:20" x14ac:dyDescent="0.25">
      <c r="A448">
        <f t="shared" si="100"/>
        <v>963.79999999998017</v>
      </c>
      <c r="B448">
        <v>93</v>
      </c>
      <c r="C448">
        <f t="shared" si="92"/>
        <v>38.788591569558321</v>
      </c>
      <c r="D448">
        <f t="shared" si="93"/>
        <v>276.75370012622579</v>
      </c>
      <c r="E448">
        <f t="shared" si="96"/>
        <v>54.211408430441679</v>
      </c>
      <c r="F448">
        <f t="shared" si="97"/>
        <v>1.6993867852238669E-15</v>
      </c>
      <c r="G448">
        <f t="shared" si="97"/>
        <v>7.4142310527380853E-21</v>
      </c>
      <c r="H448">
        <f t="shared" si="97"/>
        <v>2.1962986627938508E-30</v>
      </c>
      <c r="I448">
        <f t="shared" si="97"/>
        <v>0</v>
      </c>
      <c r="J448">
        <f t="shared" si="102"/>
        <v>19.552419674462655</v>
      </c>
      <c r="K448">
        <f t="shared" si="91"/>
        <v>22.125772103784207</v>
      </c>
      <c r="L448">
        <f t="shared" si="91"/>
        <v>0.14101539947905803</v>
      </c>
      <c r="M448">
        <f t="shared" si="91"/>
        <v>0</v>
      </c>
      <c r="N448">
        <f t="shared" si="103"/>
        <v>1.9814942673642637</v>
      </c>
      <c r="O448">
        <f t="shared" si="103"/>
        <v>16.393650430724897</v>
      </c>
      <c r="P448">
        <f t="shared" si="103"/>
        <v>1.412716360125096</v>
      </c>
      <c r="Q448">
        <f t="shared" si="103"/>
        <v>0</v>
      </c>
      <c r="R448">
        <f t="shared" si="98"/>
        <v>61.607068235940176</v>
      </c>
      <c r="S448">
        <f t="shared" si="95"/>
        <v>-7.3956598054984966</v>
      </c>
      <c r="T448">
        <f t="shared" si="99"/>
        <v>54.695783958666063</v>
      </c>
    </row>
    <row r="449" spans="1:20" x14ac:dyDescent="0.25">
      <c r="A449">
        <f t="shared" si="100"/>
        <v>963.84999999998013</v>
      </c>
      <c r="B449">
        <v>84</v>
      </c>
      <c r="C449">
        <f t="shared" si="92"/>
        <v>38.695534324688424</v>
      </c>
      <c r="D449">
        <f t="shared" si="93"/>
        <v>276.70370012622584</v>
      </c>
      <c r="E449">
        <f t="shared" si="96"/>
        <v>45.304465675311576</v>
      </c>
      <c r="F449">
        <f t="shared" si="97"/>
        <v>1.0495589754480281E-15</v>
      </c>
      <c r="G449">
        <f t="shared" si="97"/>
        <v>4.255050949639984E-21</v>
      </c>
      <c r="H449">
        <f t="shared" si="97"/>
        <v>1.1449918242794023E-30</v>
      </c>
      <c r="I449">
        <f t="shared" si="97"/>
        <v>0</v>
      </c>
      <c r="J449">
        <f t="shared" si="102"/>
        <v>19.688410942218894</v>
      </c>
      <c r="K449">
        <f t="shared" si="91"/>
        <v>21.013445531177737</v>
      </c>
      <c r="L449">
        <f t="shared" si="91"/>
        <v>0.12405102029623159</v>
      </c>
      <c r="M449">
        <f t="shared" si="91"/>
        <v>0</v>
      </c>
      <c r="N449">
        <f t="shared" si="103"/>
        <v>2.1596213897359009</v>
      </c>
      <c r="O449">
        <f t="shared" si="103"/>
        <v>16.851910691624386</v>
      </c>
      <c r="P449">
        <f t="shared" si="103"/>
        <v>1.3451273962251411</v>
      </c>
      <c r="Q449">
        <f t="shared" si="103"/>
        <v>0</v>
      </c>
      <c r="R449">
        <f t="shared" si="98"/>
        <v>61.182566971278291</v>
      </c>
      <c r="S449">
        <f t="shared" si="95"/>
        <v>-15.878101295966715</v>
      </c>
      <c r="T449">
        <f t="shared" si="99"/>
        <v>252.11410076497987</v>
      </c>
    </row>
    <row r="450" spans="1:20" x14ac:dyDescent="0.25">
      <c r="A450">
        <f t="shared" si="100"/>
        <v>963.89999999998008</v>
      </c>
      <c r="B450">
        <v>81</v>
      </c>
      <c r="C450">
        <f t="shared" si="92"/>
        <v>38.602477079818527</v>
      </c>
      <c r="D450">
        <f t="shared" si="93"/>
        <v>276.65370012622589</v>
      </c>
      <c r="E450">
        <f t="shared" si="96"/>
        <v>42.397522920181473</v>
      </c>
      <c r="F450">
        <f t="shared" si="97"/>
        <v>6.4632839315541472E-16</v>
      </c>
      <c r="G450">
        <f t="shared" si="97"/>
        <v>2.4348667053126382E-21</v>
      </c>
      <c r="H450">
        <f t="shared" si="97"/>
        <v>5.9517564591429288E-31</v>
      </c>
      <c r="I450">
        <f t="shared" si="97"/>
        <v>0</v>
      </c>
      <c r="J450">
        <f t="shared" si="102"/>
        <v>19.779249175479659</v>
      </c>
      <c r="K450">
        <f t="shared" si="91"/>
        <v>19.910633736470309</v>
      </c>
      <c r="L450">
        <f t="shared" si="91"/>
        <v>0.10887373455446471</v>
      </c>
      <c r="M450">
        <f t="shared" si="91"/>
        <v>0</v>
      </c>
      <c r="N450">
        <f t="shared" si="103"/>
        <v>2.3482882296888885</v>
      </c>
      <c r="O450">
        <f t="shared" si="103"/>
        <v>17.282700685885121</v>
      </c>
      <c r="P450">
        <f t="shared" si="103"/>
        <v>1.2777939942194456</v>
      </c>
      <c r="Q450">
        <f t="shared" si="103"/>
        <v>0</v>
      </c>
      <c r="R450">
        <f t="shared" si="98"/>
        <v>60.707539556297881</v>
      </c>
      <c r="S450">
        <f t="shared" si="95"/>
        <v>-18.310016636116409</v>
      </c>
      <c r="T450">
        <f t="shared" si="99"/>
        <v>335.25670921485965</v>
      </c>
    </row>
    <row r="451" spans="1:20" x14ac:dyDescent="0.25">
      <c r="A451">
        <f t="shared" si="100"/>
        <v>963.94999999998004</v>
      </c>
      <c r="B451">
        <v>69</v>
      </c>
      <c r="C451">
        <f t="shared" si="92"/>
        <v>38.509419834948631</v>
      </c>
      <c r="D451">
        <f t="shared" si="93"/>
        <v>276.60370012622593</v>
      </c>
      <c r="E451">
        <f t="shared" si="96"/>
        <v>30.490580165051369</v>
      </c>
      <c r="F451">
        <f t="shared" si="97"/>
        <v>3.9685458353388139E-16</v>
      </c>
      <c r="G451">
        <f t="shared" si="97"/>
        <v>1.3892403712410802E-21</v>
      </c>
      <c r="H451">
        <f t="shared" si="97"/>
        <v>3.0847480334772437E-31</v>
      </c>
      <c r="I451">
        <f t="shared" si="97"/>
        <v>0</v>
      </c>
      <c r="J451">
        <f t="shared" si="102"/>
        <v>19.824302629868967</v>
      </c>
      <c r="K451">
        <f t="shared" si="91"/>
        <v>18.821831419339681</v>
      </c>
      <c r="L451">
        <f t="shared" si="91"/>
        <v>9.5331160714245453E-2</v>
      </c>
      <c r="M451">
        <f t="shared" si="91"/>
        <v>0</v>
      </c>
      <c r="N451">
        <f t="shared" si="103"/>
        <v>2.5474998281740908</v>
      </c>
      <c r="O451">
        <f t="shared" si="103"/>
        <v>17.6832891884617</v>
      </c>
      <c r="P451">
        <f t="shared" si="103"/>
        <v>1.2110086579972184</v>
      </c>
      <c r="Q451">
        <f t="shared" si="103"/>
        <v>0</v>
      </c>
      <c r="R451">
        <f t="shared" si="98"/>
        <v>60.183262884555901</v>
      </c>
      <c r="S451">
        <f t="shared" si="95"/>
        <v>-29.692682719504532</v>
      </c>
      <c r="T451">
        <f t="shared" si="99"/>
        <v>881.65540708116305</v>
      </c>
    </row>
    <row r="452" spans="1:20" x14ac:dyDescent="0.25">
      <c r="A452">
        <f t="shared" si="100"/>
        <v>963.99999999997999</v>
      </c>
      <c r="B452">
        <v>81</v>
      </c>
      <c r="C452">
        <f t="shared" si="92"/>
        <v>38.416362590078506</v>
      </c>
      <c r="D452">
        <f t="shared" si="93"/>
        <v>276.55370012622598</v>
      </c>
      <c r="E452">
        <f t="shared" si="96"/>
        <v>42.583637409921494</v>
      </c>
      <c r="F452">
        <f t="shared" si="97"/>
        <v>2.4296367288080928E-16</v>
      </c>
      <c r="G452">
        <f t="shared" si="97"/>
        <v>7.9033529547729848E-22</v>
      </c>
      <c r="H452">
        <f t="shared" si="97"/>
        <v>1.5941383803504033E-31</v>
      </c>
      <c r="I452">
        <f t="shared" si="97"/>
        <v>0</v>
      </c>
      <c r="J452">
        <f t="shared" si="102"/>
        <v>19.823257256488162</v>
      </c>
      <c r="K452">
        <f t="shared" si="91"/>
        <v>17.751197506670319</v>
      </c>
      <c r="L452">
        <f t="shared" si="91"/>
        <v>8.3279023186974901E-2</v>
      </c>
      <c r="M452">
        <f t="shared" si="91"/>
        <v>0</v>
      </c>
      <c r="N452">
        <f t="shared" ref="N452:Q471" si="104">N$5*EXP(-(($D452-N$6)^2)/(2*N$7^2))</f>
        <v>2.7571849960822714</v>
      </c>
      <c r="O452">
        <f t="shared" si="104"/>
        <v>18.051091644954493</v>
      </c>
      <c r="P452">
        <f t="shared" si="104"/>
        <v>1.1450452108992755</v>
      </c>
      <c r="Q452">
        <f t="shared" si="104"/>
        <v>0</v>
      </c>
      <c r="R452">
        <f t="shared" si="98"/>
        <v>59.611055638281506</v>
      </c>
      <c r="S452">
        <f t="shared" si="95"/>
        <v>-17.027418228360013</v>
      </c>
      <c r="T452">
        <f t="shared" si="99"/>
        <v>289.93297152348686</v>
      </c>
    </row>
    <row r="453" spans="1:20" x14ac:dyDescent="0.25">
      <c r="A453">
        <f t="shared" si="100"/>
        <v>964.04999999997995</v>
      </c>
      <c r="B453">
        <v>110</v>
      </c>
      <c r="C453">
        <f t="shared" si="92"/>
        <v>38.32330534520861</v>
      </c>
      <c r="D453">
        <f t="shared" si="93"/>
        <v>276.50370012622602</v>
      </c>
      <c r="E453">
        <f t="shared" ref="E453:E512" si="105">B453-C453</f>
        <v>71.67669465479139</v>
      </c>
      <c r="F453">
        <f t="shared" si="97"/>
        <v>1.4831431338695931E-16</v>
      </c>
      <c r="G453">
        <f t="shared" si="97"/>
        <v>4.4830866941546099E-22</v>
      </c>
      <c r="H453">
        <f t="shared" si="97"/>
        <v>8.2141781503073229E-32</v>
      </c>
      <c r="I453">
        <f t="shared" si="97"/>
        <v>0</v>
      </c>
      <c r="J453">
        <f t="shared" si="102"/>
        <v>19.776120347596496</v>
      </c>
      <c r="K453">
        <f t="shared" si="91"/>
        <v>16.702535906707382</v>
      </c>
      <c r="L453">
        <f t="shared" si="91"/>
        <v>7.2581400718950514E-2</v>
      </c>
      <c r="M453">
        <f t="shared" si="91"/>
        <v>0</v>
      </c>
      <c r="N453">
        <f t="shared" si="104"/>
        <v>2.9771905420772753</v>
      </c>
      <c r="O453">
        <f t="shared" si="104"/>
        <v>18.383697870675029</v>
      </c>
      <c r="P453">
        <f t="shared" si="104"/>
        <v>1.0801572930521073</v>
      </c>
      <c r="Q453">
        <f t="shared" si="104"/>
        <v>0</v>
      </c>
      <c r="R453">
        <f t="shared" si="98"/>
        <v>58.992283360827244</v>
      </c>
      <c r="S453">
        <f t="shared" si="95"/>
        <v>12.684411293964146</v>
      </c>
      <c r="T453">
        <f t="shared" si="99"/>
        <v>160.89428987444518</v>
      </c>
    </row>
    <row r="454" spans="1:20" x14ac:dyDescent="0.25">
      <c r="A454">
        <f t="shared" si="100"/>
        <v>964.0999999999799</v>
      </c>
      <c r="B454">
        <v>85</v>
      </c>
      <c r="C454">
        <f t="shared" si="92"/>
        <v>38.230248100338713</v>
      </c>
      <c r="D454">
        <f t="shared" si="93"/>
        <v>276.45370012622607</v>
      </c>
      <c r="E454">
        <f t="shared" si="105"/>
        <v>46.769751899661287</v>
      </c>
      <c r="F454">
        <f t="shared" ref="F454:J512" si="106">F$5*EXP(-(($D454-F$6)^2)/(2*F$7^2))</f>
        <v>9.0272727564082573E-17</v>
      </c>
      <c r="G454">
        <f t="shared" si="106"/>
        <v>2.5355645723147683E-22</v>
      </c>
      <c r="H454">
        <f t="shared" si="106"/>
        <v>4.2202093484502006E-32</v>
      </c>
      <c r="I454">
        <f t="shared" si="106"/>
        <v>0</v>
      </c>
      <c r="J454">
        <f t="shared" si="106"/>
        <v>19.683220451895242</v>
      </c>
      <c r="K454">
        <f t="shared" si="91"/>
        <v>15.67928134334613</v>
      </c>
      <c r="L454">
        <f t="shared" si="91"/>
        <v>6.311085283356728E-2</v>
      </c>
      <c r="M454">
        <f t="shared" si="91"/>
        <v>0</v>
      </c>
      <c r="N454">
        <f t="shared" si="104"/>
        <v>3.2072760102141507</v>
      </c>
      <c r="O454">
        <f t="shared" si="104"/>
        <v>18.678898310704199</v>
      </c>
      <c r="P454">
        <f t="shared" si="104"/>
        <v>1.0165771669425954</v>
      </c>
      <c r="Q454">
        <f t="shared" si="104"/>
        <v>0</v>
      </c>
      <c r="R454">
        <f t="shared" si="98"/>
        <v>58.328364135935885</v>
      </c>
      <c r="S454">
        <f t="shared" si="95"/>
        <v>-11.558612236274598</v>
      </c>
      <c r="T454">
        <f t="shared" si="99"/>
        <v>133.60151682855687</v>
      </c>
    </row>
    <row r="455" spans="1:20" x14ac:dyDescent="0.25">
      <c r="A455">
        <f t="shared" si="100"/>
        <v>964.14999999997985</v>
      </c>
      <c r="B455">
        <v>80</v>
      </c>
      <c r="C455">
        <f t="shared" si="92"/>
        <v>38.137190855468816</v>
      </c>
      <c r="D455">
        <f t="shared" si="93"/>
        <v>276.40370012622611</v>
      </c>
      <c r="E455">
        <f t="shared" si="105"/>
        <v>41.862809144531184</v>
      </c>
      <c r="F455">
        <f t="shared" si="106"/>
        <v>5.4785022169068815E-17</v>
      </c>
      <c r="G455">
        <f t="shared" si="106"/>
        <v>1.429894483105715E-22</v>
      </c>
      <c r="H455">
        <f t="shared" si="106"/>
        <v>2.161900243858249E-32</v>
      </c>
      <c r="I455">
        <f t="shared" si="106"/>
        <v>0</v>
      </c>
      <c r="J455">
        <f t="shared" si="106"/>
        <v>19.545203560792174</v>
      </c>
      <c r="K455">
        <f t="shared" si="91"/>
        <v>14.684490173615446</v>
      </c>
      <c r="L455">
        <f t="shared" si="91"/>
        <v>5.4748438083418019E-2</v>
      </c>
      <c r="M455">
        <f t="shared" si="91"/>
        <v>0</v>
      </c>
      <c r="N455">
        <f t="shared" si="104"/>
        <v>3.4471090455446207</v>
      </c>
      <c r="O455">
        <f t="shared" si="104"/>
        <v>18.934708461389846</v>
      </c>
      <c r="P455">
        <f t="shared" si="104"/>
        <v>0.954514830647061</v>
      </c>
      <c r="Q455">
        <f t="shared" si="104"/>
        <v>0</v>
      </c>
      <c r="R455">
        <f t="shared" si="98"/>
        <v>57.620774510072565</v>
      </c>
      <c r="S455">
        <f t="shared" si="95"/>
        <v>-15.757965365541381</v>
      </c>
      <c r="T455">
        <f t="shared" si="99"/>
        <v>248.31347246160169</v>
      </c>
    </row>
    <row r="456" spans="1:20" x14ac:dyDescent="0.25">
      <c r="A456">
        <f t="shared" si="100"/>
        <v>964.19999999997981</v>
      </c>
      <c r="B456">
        <v>60</v>
      </c>
      <c r="C456">
        <f t="shared" si="92"/>
        <v>38.044133610598919</v>
      </c>
      <c r="D456">
        <f t="shared" si="93"/>
        <v>276.35370012622616</v>
      </c>
      <c r="E456">
        <f t="shared" si="105"/>
        <v>21.955866389401081</v>
      </c>
      <c r="F456">
        <f t="shared" si="106"/>
        <v>3.3151172748522633E-17</v>
      </c>
      <c r="G456">
        <f t="shared" si="106"/>
        <v>8.0401672666274182E-23</v>
      </c>
      <c r="H456">
        <f t="shared" si="106"/>
        <v>1.1042542607424105E-32</v>
      </c>
      <c r="I456">
        <f t="shared" si="106"/>
        <v>0</v>
      </c>
      <c r="J456">
        <f t="shared" si="106"/>
        <v>19.36302562757518</v>
      </c>
      <c r="K456">
        <f t="shared" si="91"/>
        <v>13.720836018426054</v>
      </c>
      <c r="L456">
        <f t="shared" si="91"/>
        <v>4.7383637757183419E-2</v>
      </c>
      <c r="M456">
        <f t="shared" si="91"/>
        <v>0</v>
      </c>
      <c r="N456">
        <f t="shared" si="104"/>
        <v>3.696261504867929</v>
      </c>
      <c r="O456">
        <f t="shared" si="104"/>
        <v>19.149391076070479</v>
      </c>
      <c r="P456">
        <f t="shared" si="104"/>
        <v>0.89415743330198394</v>
      </c>
      <c r="Q456">
        <f t="shared" si="104"/>
        <v>0</v>
      </c>
      <c r="R456">
        <f t="shared" si="98"/>
        <v>56.871055297998808</v>
      </c>
      <c r="S456">
        <f t="shared" si="95"/>
        <v>-34.915188908597727</v>
      </c>
      <c r="T456">
        <f t="shared" si="99"/>
        <v>1219.0704165230657</v>
      </c>
    </row>
    <row r="457" spans="1:20" x14ac:dyDescent="0.25">
      <c r="A457">
        <f t="shared" si="100"/>
        <v>964.24999999997976</v>
      </c>
      <c r="B457">
        <v>100</v>
      </c>
      <c r="C457">
        <f t="shared" si="92"/>
        <v>37.951076365729023</v>
      </c>
      <c r="D457">
        <f t="shared" si="93"/>
        <v>276.3037001262262</v>
      </c>
      <c r="E457">
        <f t="shared" si="105"/>
        <v>62.048923634270977</v>
      </c>
      <c r="F457">
        <f t="shared" si="106"/>
        <v>2.0001737765239919E-17</v>
      </c>
      <c r="G457">
        <f t="shared" si="106"/>
        <v>4.5077306206227862E-23</v>
      </c>
      <c r="H457">
        <f t="shared" si="106"/>
        <v>5.6238573291168549E-33</v>
      </c>
      <c r="I457">
        <f t="shared" si="106"/>
        <v>0</v>
      </c>
      <c r="J457">
        <f t="shared" si="106"/>
        <v>19.137941540684093</v>
      </c>
      <c r="K457">
        <f t="shared" si="91"/>
        <v>12.790609971031337</v>
      </c>
      <c r="L457">
        <f t="shared" si="91"/>
        <v>4.0914198356442735E-2</v>
      </c>
      <c r="M457">
        <f t="shared" si="91"/>
        <v>0</v>
      </c>
      <c r="N457">
        <f t="shared" si="104"/>
        <v>3.9542064263971342</v>
      </c>
      <c r="O457">
        <f t="shared" si="104"/>
        <v>19.321475807628811</v>
      </c>
      <c r="P457">
        <f t="shared" si="104"/>
        <v>0.83566898294812686</v>
      </c>
      <c r="Q457">
        <f t="shared" si="104"/>
        <v>0</v>
      </c>
      <c r="R457">
        <f t="shared" si="98"/>
        <v>56.080816927045952</v>
      </c>
      <c r="S457">
        <f t="shared" si="95"/>
        <v>5.9681067072250258</v>
      </c>
      <c r="T457">
        <f t="shared" si="99"/>
        <v>35.61829766882434</v>
      </c>
    </row>
    <row r="458" spans="1:20" x14ac:dyDescent="0.25">
      <c r="A458">
        <f t="shared" si="100"/>
        <v>964.29999999997972</v>
      </c>
      <c r="B458">
        <v>82</v>
      </c>
      <c r="C458">
        <f t="shared" si="92"/>
        <v>37.858019120859126</v>
      </c>
      <c r="D458">
        <f t="shared" si="93"/>
        <v>276.25370012622625</v>
      </c>
      <c r="E458">
        <f t="shared" si="105"/>
        <v>44.141980879140874</v>
      </c>
      <c r="F458">
        <f t="shared" si="106"/>
        <v>1.2032845474108041E-17</v>
      </c>
      <c r="G458">
        <f t="shared" si="106"/>
        <v>2.5198959230261289E-23</v>
      </c>
      <c r="H458">
        <f t="shared" si="106"/>
        <v>2.8558229762094087E-33</v>
      </c>
      <c r="I458">
        <f t="shared" si="106"/>
        <v>0</v>
      </c>
      <c r="J458">
        <f t="shared" si="106"/>
        <v>18.87149072900754</v>
      </c>
      <c r="K458">
        <f t="shared" si="91"/>
        <v>11.895725090277878</v>
      </c>
      <c r="L458">
        <f t="shared" si="91"/>
        <v>3.5245905640057945E-2</v>
      </c>
      <c r="M458">
        <f t="shared" si="91"/>
        <v>0</v>
      </c>
      <c r="N458">
        <f t="shared" si="104"/>
        <v>4.2203159662693928</v>
      </c>
      <c r="O458">
        <f t="shared" si="104"/>
        <v>19.449775977274271</v>
      </c>
      <c r="P458">
        <f t="shared" si="104"/>
        <v>0.77919033286376538</v>
      </c>
      <c r="Q458">
        <f t="shared" si="104"/>
        <v>0</v>
      </c>
      <c r="R458">
        <f t="shared" si="98"/>
        <v>55.251744001332902</v>
      </c>
      <c r="S458">
        <f t="shared" si="95"/>
        <v>-11.109763122192028</v>
      </c>
      <c r="T458">
        <f t="shared" si="99"/>
        <v>123.42683663121797</v>
      </c>
    </row>
    <row r="459" spans="1:20" x14ac:dyDescent="0.25">
      <c r="A459">
        <f t="shared" si="100"/>
        <v>964.34999999997967</v>
      </c>
      <c r="B459">
        <v>91</v>
      </c>
      <c r="C459">
        <f t="shared" si="92"/>
        <v>37.764961875989002</v>
      </c>
      <c r="D459">
        <f t="shared" si="93"/>
        <v>276.20370012622629</v>
      </c>
      <c r="E459">
        <f t="shared" si="105"/>
        <v>53.235038124010998</v>
      </c>
      <c r="F459">
        <f t="shared" si="106"/>
        <v>7.2177315912710301E-18</v>
      </c>
      <c r="G459">
        <f t="shared" si="106"/>
        <v>1.4045559071628991E-23</v>
      </c>
      <c r="H459">
        <f t="shared" si="106"/>
        <v>1.4459725546824468E-33</v>
      </c>
      <c r="I459">
        <f t="shared" si="106"/>
        <v>0</v>
      </c>
      <c r="J459">
        <f t="shared" si="106"/>
        <v>18.565479630181322</v>
      </c>
      <c r="K459">
        <f t="shared" ref="K459:M512" si="107">K$5*EXP(-(($D459-K$6)^2)/(2*K$7^2))</f>
        <v>11.037724837249343</v>
      </c>
      <c r="L459">
        <f t="shared" si="107"/>
        <v>3.029230236330583E-2</v>
      </c>
      <c r="M459">
        <f t="shared" si="107"/>
        <v>0</v>
      </c>
      <c r="N459">
        <f t="shared" si="104"/>
        <v>4.4938604014736718</v>
      </c>
      <c r="O459">
        <f t="shared" si="104"/>
        <v>19.533402202056617</v>
      </c>
      <c r="P459">
        <f t="shared" si="104"/>
        <v>0.72483942898132281</v>
      </c>
      <c r="Q459">
        <f t="shared" si="104"/>
        <v>0</v>
      </c>
      <c r="R459">
        <f t="shared" si="98"/>
        <v>54.385598802305594</v>
      </c>
      <c r="S459">
        <f t="shared" si="95"/>
        <v>-1.1505606782945961</v>
      </c>
      <c r="T459">
        <f t="shared" si="99"/>
        <v>1.323789874437721</v>
      </c>
    </row>
    <row r="460" spans="1:20" x14ac:dyDescent="0.25">
      <c r="A460">
        <f t="shared" si="100"/>
        <v>964.39999999997963</v>
      </c>
      <c r="B460">
        <v>100</v>
      </c>
      <c r="C460">
        <f t="shared" ref="C460:C512" si="108">$W$12*A460+$X$12</f>
        <v>37.671904631119105</v>
      </c>
      <c r="D460">
        <f t="shared" ref="D460:D512" si="109">1253.6-A460-$U$5</f>
        <v>276.15370012622634</v>
      </c>
      <c r="E460">
        <f t="shared" si="105"/>
        <v>62.328095368880895</v>
      </c>
      <c r="F460">
        <f t="shared" si="106"/>
        <v>4.3168294792236982E-18</v>
      </c>
      <c r="G460">
        <f t="shared" si="106"/>
        <v>7.8059764216738183E-24</v>
      </c>
      <c r="H460">
        <f t="shared" si="106"/>
        <v>7.2999619135996741E-34</v>
      </c>
      <c r="I460">
        <f t="shared" si="106"/>
        <v>0</v>
      </c>
      <c r="J460">
        <f t="shared" si="106"/>
        <v>18.221961301152998</v>
      </c>
      <c r="K460">
        <f t="shared" si="107"/>
        <v>10.217795074737651</v>
      </c>
      <c r="L460">
        <f t="shared" si="107"/>
        <v>2.5974361048892308E-2</v>
      </c>
      <c r="M460">
        <f t="shared" si="107"/>
        <v>0</v>
      </c>
      <c r="N460">
        <f t="shared" si="104"/>
        <v>4.774008287897221</v>
      </c>
      <c r="O460">
        <f t="shared" si="104"/>
        <v>19.571772662197603</v>
      </c>
      <c r="P460">
        <f t="shared" si="104"/>
        <v>0.67271179799540548</v>
      </c>
      <c r="Q460">
        <f t="shared" si="104"/>
        <v>0</v>
      </c>
      <c r="R460">
        <f t="shared" si="98"/>
        <v>53.484223485029773</v>
      </c>
      <c r="S460">
        <f t="shared" ref="S460:S512" si="110">E460-R460</f>
        <v>8.8438718838511221</v>
      </c>
      <c r="T460">
        <f t="shared" si="99"/>
        <v>78.214069897972394</v>
      </c>
    </row>
    <row r="461" spans="1:20" x14ac:dyDescent="0.25">
      <c r="A461">
        <f t="shared" si="100"/>
        <v>964.44999999997958</v>
      </c>
      <c r="B461">
        <v>72</v>
      </c>
      <c r="C461">
        <f t="shared" si="108"/>
        <v>37.578847386249208</v>
      </c>
      <c r="D461">
        <f t="shared" si="109"/>
        <v>276.10370012622639</v>
      </c>
      <c r="E461">
        <f t="shared" si="105"/>
        <v>34.421152613750792</v>
      </c>
      <c r="F461">
        <f t="shared" si="106"/>
        <v>2.5743099635954324E-18</v>
      </c>
      <c r="G461">
        <f t="shared" si="106"/>
        <v>4.3256085747459169E-24</v>
      </c>
      <c r="H461">
        <f t="shared" si="106"/>
        <v>3.6746240780611331E-34</v>
      </c>
      <c r="I461">
        <f t="shared" si="106"/>
        <v>0</v>
      </c>
      <c r="J461">
        <f t="shared" si="106"/>
        <v>17.843212492851631</v>
      </c>
      <c r="K461">
        <f t="shared" si="107"/>
        <v>9.4367792192792876</v>
      </c>
      <c r="L461">
        <f t="shared" si="107"/>
        <v>2.2220122248902806E-2</v>
      </c>
      <c r="M461">
        <f t="shared" si="107"/>
        <v>0</v>
      </c>
      <c r="N461">
        <f t="shared" si="104"/>
        <v>5.0598278488591681</v>
      </c>
      <c r="O461">
        <f t="shared" si="104"/>
        <v>19.564619842429732</v>
      </c>
      <c r="P461">
        <f t="shared" si="104"/>
        <v>0.62288125334500644</v>
      </c>
      <c r="Q461">
        <f t="shared" si="104"/>
        <v>0</v>
      </c>
      <c r="R461">
        <f t="shared" ref="R461:R512" si="111">SUM(F461:Q461)</f>
        <v>52.549540779013732</v>
      </c>
      <c r="S461">
        <f t="shared" si="110"/>
        <v>-18.12838816526294</v>
      </c>
      <c r="T461">
        <f t="shared" ref="T461:T512" si="112">(S461)^2</f>
        <v>328.63845747044542</v>
      </c>
    </row>
    <row r="462" spans="1:20" x14ac:dyDescent="0.25">
      <c r="A462">
        <f t="shared" ref="A462:A512" si="113">A461+$B$7</f>
        <v>964.49999999997954</v>
      </c>
      <c r="B462">
        <v>83</v>
      </c>
      <c r="C462">
        <f t="shared" si="108"/>
        <v>37.485790141379312</v>
      </c>
      <c r="D462">
        <f t="shared" si="109"/>
        <v>276.05370012622643</v>
      </c>
      <c r="E462">
        <f t="shared" si="105"/>
        <v>45.514209858620688</v>
      </c>
      <c r="F462">
        <f t="shared" si="106"/>
        <v>1.5306946321652556E-18</v>
      </c>
      <c r="G462">
        <f t="shared" si="106"/>
        <v>2.3900059251589799E-24</v>
      </c>
      <c r="H462">
        <f t="shared" si="106"/>
        <v>1.8443231450932072E-34</v>
      </c>
      <c r="I462">
        <f t="shared" si="106"/>
        <v>0</v>
      </c>
      <c r="J462">
        <f t="shared" si="106"/>
        <v>17.431708546851446</v>
      </c>
      <c r="K462">
        <f t="shared" si="107"/>
        <v>8.6951961152196322</v>
      </c>
      <c r="L462">
        <f t="shared" si="107"/>
        <v>1.8964307819757532E-2</v>
      </c>
      <c r="M462">
        <f t="shared" si="107"/>
        <v>0</v>
      </c>
      <c r="N462">
        <f t="shared" si="104"/>
        <v>5.3502896538253815</v>
      </c>
      <c r="O462">
        <f t="shared" si="104"/>
        <v>19.511993638073704</v>
      </c>
      <c r="P462">
        <f t="shared" si="104"/>
        <v>0.57540079440017011</v>
      </c>
      <c r="Q462">
        <f t="shared" si="104"/>
        <v>0</v>
      </c>
      <c r="R462">
        <f t="shared" si="111"/>
        <v>51.583553056190084</v>
      </c>
      <c r="S462">
        <f t="shared" si="110"/>
        <v>-6.0693431975693954</v>
      </c>
      <c r="T462">
        <f t="shared" si="112"/>
        <v>36.836926849881891</v>
      </c>
    </row>
    <row r="463" spans="1:20" x14ac:dyDescent="0.25">
      <c r="A463">
        <f t="shared" si="113"/>
        <v>964.54999999997949</v>
      </c>
      <c r="B463">
        <v>89</v>
      </c>
      <c r="C463">
        <f t="shared" si="108"/>
        <v>37.392732896509415</v>
      </c>
      <c r="D463">
        <f t="shared" si="109"/>
        <v>276.00370012622648</v>
      </c>
      <c r="E463">
        <f t="shared" si="105"/>
        <v>51.607267103490585</v>
      </c>
      <c r="F463">
        <f t="shared" si="106"/>
        <v>9.0750297758106463E-19</v>
      </c>
      <c r="G463">
        <f t="shared" si="106"/>
        <v>1.3166869026754646E-24</v>
      </c>
      <c r="H463">
        <f t="shared" si="106"/>
        <v>9.2298128315702227E-35</v>
      </c>
      <c r="I463">
        <f t="shared" si="106"/>
        <v>0</v>
      </c>
      <c r="J463">
        <f t="shared" si="106"/>
        <v>16.990096500795055</v>
      </c>
      <c r="K463">
        <f t="shared" si="107"/>
        <v>7.9932601891534834</v>
      </c>
      <c r="L463">
        <f t="shared" si="107"/>
        <v>1.6147917762714254E-2</v>
      </c>
      <c r="M463">
        <f t="shared" si="107"/>
        <v>0</v>
      </c>
      <c r="N463">
        <f t="shared" si="104"/>
        <v>5.6442706291666127</v>
      </c>
      <c r="O463">
        <f t="shared" si="104"/>
        <v>19.414260775403701</v>
      </c>
      <c r="P463">
        <f t="shared" si="104"/>
        <v>0.53030367290174374</v>
      </c>
      <c r="Q463">
        <f t="shared" si="104"/>
        <v>0</v>
      </c>
      <c r="R463">
        <f t="shared" si="111"/>
        <v>50.588339685183307</v>
      </c>
      <c r="S463">
        <f t="shared" si="110"/>
        <v>1.0189274183072783</v>
      </c>
      <c r="T463">
        <f t="shared" si="112"/>
        <v>1.0382130837783352</v>
      </c>
    </row>
    <row r="464" spans="1:20" x14ac:dyDescent="0.25">
      <c r="A464">
        <f t="shared" si="113"/>
        <v>964.59999999997945</v>
      </c>
      <c r="B464">
        <v>70</v>
      </c>
      <c r="C464">
        <f t="shared" si="108"/>
        <v>37.299675651639518</v>
      </c>
      <c r="D464">
        <f t="shared" si="109"/>
        <v>275.95370012622652</v>
      </c>
      <c r="E464">
        <f t="shared" si="105"/>
        <v>32.700324348360482</v>
      </c>
      <c r="F464">
        <f t="shared" si="106"/>
        <v>5.3646245894004989E-19</v>
      </c>
      <c r="G464">
        <f t="shared" si="106"/>
        <v>7.2326563612375757E-25</v>
      </c>
      <c r="H464">
        <f t="shared" si="106"/>
        <v>4.6055399066784079E-35</v>
      </c>
      <c r="I464">
        <f t="shared" si="106"/>
        <v>0</v>
      </c>
      <c r="J464">
        <f t="shared" si="106"/>
        <v>16.52116681057247</v>
      </c>
      <c r="K464">
        <f t="shared" si="107"/>
        <v>7.3309034406901663</v>
      </c>
      <c r="L464">
        <f t="shared" si="107"/>
        <v>1.371781820376926E-2</v>
      </c>
      <c r="M464">
        <f t="shared" si="107"/>
        <v>0</v>
      </c>
      <c r="N464">
        <f t="shared" si="104"/>
        <v>5.940559423078926</v>
      </c>
      <c r="O464">
        <f t="shared" si="104"/>
        <v>19.272100555720389</v>
      </c>
      <c r="P464">
        <f t="shared" si="104"/>
        <v>0.48760459997741928</v>
      </c>
      <c r="Q464">
        <f t="shared" si="104"/>
        <v>0</v>
      </c>
      <c r="R464">
        <f t="shared" si="111"/>
        <v>49.566052648243144</v>
      </c>
      <c r="S464">
        <f t="shared" si="110"/>
        <v>-16.865728299882662</v>
      </c>
      <c r="T464">
        <f t="shared" si="112"/>
        <v>284.45279108546288</v>
      </c>
    </row>
    <row r="465" spans="1:20" x14ac:dyDescent="0.25">
      <c r="A465">
        <f t="shared" si="113"/>
        <v>964.6499999999794</v>
      </c>
      <c r="B465">
        <v>70</v>
      </c>
      <c r="C465">
        <f t="shared" si="108"/>
        <v>37.206618406769394</v>
      </c>
      <c r="D465">
        <f t="shared" si="109"/>
        <v>275.90370012622657</v>
      </c>
      <c r="E465">
        <f t="shared" si="105"/>
        <v>32.793381593230606</v>
      </c>
      <c r="F465">
        <f t="shared" si="106"/>
        <v>3.1620038250897635E-19</v>
      </c>
      <c r="G465">
        <f t="shared" si="106"/>
        <v>3.9613655909271858E-25</v>
      </c>
      <c r="H465">
        <f t="shared" si="106"/>
        <v>2.2913951165577315E-35</v>
      </c>
      <c r="I465">
        <f t="shared" si="106"/>
        <v>0</v>
      </c>
      <c r="J465">
        <f t="shared" si="106"/>
        <v>16.027824110547556</v>
      </c>
      <c r="K465">
        <f t="shared" si="107"/>
        <v>6.7077988311986534</v>
      </c>
      <c r="L465">
        <f t="shared" si="107"/>
        <v>1.1626327119187161E-2</v>
      </c>
      <c r="M465">
        <f t="shared" si="107"/>
        <v>0</v>
      </c>
      <c r="N465">
        <f t="shared" si="104"/>
        <v>6.2378631254395751</v>
      </c>
      <c r="O465">
        <f t="shared" si="104"/>
        <v>19.086496992225182</v>
      </c>
      <c r="P465">
        <f t="shared" si="104"/>
        <v>0.44730106686213994</v>
      </c>
      <c r="Q465">
        <f t="shared" si="104"/>
        <v>0</v>
      </c>
      <c r="R465">
        <f t="shared" si="111"/>
        <v>48.518910453392294</v>
      </c>
      <c r="S465">
        <f t="shared" si="110"/>
        <v>-15.725528860161688</v>
      </c>
      <c r="T465">
        <f t="shared" si="112"/>
        <v>247.29225793177815</v>
      </c>
    </row>
    <row r="466" spans="1:20" x14ac:dyDescent="0.25">
      <c r="A466">
        <f t="shared" si="113"/>
        <v>964.69999999997935</v>
      </c>
      <c r="B466">
        <v>68</v>
      </c>
      <c r="C466">
        <f t="shared" si="108"/>
        <v>37.113561161899497</v>
      </c>
      <c r="D466">
        <f t="shared" si="109"/>
        <v>275.85370012622661</v>
      </c>
      <c r="E466">
        <f t="shared" si="105"/>
        <v>30.886438838100503</v>
      </c>
      <c r="F466">
        <f t="shared" si="106"/>
        <v>1.8583059773303346E-19</v>
      </c>
      <c r="G466">
        <f t="shared" si="106"/>
        <v>2.1633350977017094E-25</v>
      </c>
      <c r="H466">
        <f t="shared" si="106"/>
        <v>1.1367139620592124E-35</v>
      </c>
      <c r="I466">
        <f t="shared" si="106"/>
        <v>0</v>
      </c>
      <c r="J466">
        <f t="shared" si="106"/>
        <v>15.513057438383154</v>
      </c>
      <c r="K466">
        <f t="shared" si="107"/>
        <v>6.1233846452607432</v>
      </c>
      <c r="L466">
        <f t="shared" si="107"/>
        <v>9.8308034734302992E-3</v>
      </c>
      <c r="M466">
        <f t="shared" si="107"/>
        <v>0</v>
      </c>
      <c r="N466">
        <f t="shared" si="104"/>
        <v>6.5348153207874518</v>
      </c>
      <c r="O466">
        <f t="shared" si="104"/>
        <v>18.858727467022177</v>
      </c>
      <c r="P466">
        <f t="shared" si="104"/>
        <v>0.40937475275024598</v>
      </c>
      <c r="Q466">
        <f t="shared" si="104"/>
        <v>0</v>
      </c>
      <c r="R466">
        <f t="shared" si="111"/>
        <v>47.449190427677202</v>
      </c>
      <c r="S466">
        <f t="shared" si="110"/>
        <v>-16.562751589576699</v>
      </c>
      <c r="T466">
        <f t="shared" si="112"/>
        <v>274.32474021802545</v>
      </c>
    </row>
    <row r="467" spans="1:20" x14ac:dyDescent="0.25">
      <c r="A467">
        <f t="shared" si="113"/>
        <v>964.74999999997931</v>
      </c>
      <c r="B467">
        <v>86</v>
      </c>
      <c r="C467">
        <f t="shared" si="108"/>
        <v>37.0205039170296</v>
      </c>
      <c r="D467">
        <f t="shared" si="109"/>
        <v>275.80370012622666</v>
      </c>
      <c r="E467">
        <f t="shared" si="105"/>
        <v>48.9794960829704</v>
      </c>
      <c r="F467">
        <f t="shared" si="106"/>
        <v>1.0889397078137409E-19</v>
      </c>
      <c r="G467">
        <f t="shared" si="106"/>
        <v>1.1779705839310625E-25</v>
      </c>
      <c r="H467">
        <f t="shared" si="106"/>
        <v>5.6225610976704887E-36</v>
      </c>
      <c r="I467">
        <f t="shared" si="106"/>
        <v>0</v>
      </c>
      <c r="J467">
        <f t="shared" si="106"/>
        <v>14.979910348325234</v>
      </c>
      <c r="K467">
        <f t="shared" si="107"/>
        <v>5.5768894191504748</v>
      </c>
      <c r="L467">
        <f t="shared" si="107"/>
        <v>8.2932445389358126E-3</v>
      </c>
      <c r="M467">
        <f t="shared" si="107"/>
        <v>0</v>
      </c>
      <c r="N467">
        <f t="shared" si="104"/>
        <v>6.8299854292101188</v>
      </c>
      <c r="O467">
        <f t="shared" si="104"/>
        <v>18.590348091158084</v>
      </c>
      <c r="P467">
        <f t="shared" si="104"/>
        <v>0.37379299395629173</v>
      </c>
      <c r="Q467">
        <f t="shared" si="104"/>
        <v>0</v>
      </c>
      <c r="R467">
        <f t="shared" si="111"/>
        <v>46.359219526339139</v>
      </c>
      <c r="S467">
        <f t="shared" si="110"/>
        <v>2.6202765566312607</v>
      </c>
      <c r="T467">
        <f t="shared" si="112"/>
        <v>6.8658492332313763</v>
      </c>
    </row>
    <row r="468" spans="1:20" x14ac:dyDescent="0.25">
      <c r="A468">
        <f t="shared" si="113"/>
        <v>964.79999999997926</v>
      </c>
      <c r="B468">
        <v>77</v>
      </c>
      <c r="C468">
        <f t="shared" si="108"/>
        <v>36.927446672159704</v>
      </c>
      <c r="D468">
        <f t="shared" si="109"/>
        <v>275.7537001262267</v>
      </c>
      <c r="E468">
        <f t="shared" si="105"/>
        <v>40.072553327840296</v>
      </c>
      <c r="F468">
        <f t="shared" si="106"/>
        <v>6.3624183641471319E-20</v>
      </c>
      <c r="G468">
        <f t="shared" si="106"/>
        <v>6.3955348890652844E-26</v>
      </c>
      <c r="H468">
        <f t="shared" si="106"/>
        <v>2.7729941298549325E-36</v>
      </c>
      <c r="I468">
        <f t="shared" si="106"/>
        <v>0</v>
      </c>
      <c r="J468">
        <f t="shared" si="106"/>
        <v>14.431451326430965</v>
      </c>
      <c r="K468">
        <f t="shared" si="107"/>
        <v>5.0673570558416765</v>
      </c>
      <c r="L468">
        <f t="shared" si="107"/>
        <v>6.979895323012849E-3</v>
      </c>
      <c r="M468">
        <f t="shared" si="107"/>
        <v>0</v>
      </c>
      <c r="N468">
        <f t="shared" si="104"/>
        <v>7.1218892661467335</v>
      </c>
      <c r="O468">
        <f t="shared" si="104"/>
        <v>18.283176002405256</v>
      </c>
      <c r="P468">
        <f t="shared" si="104"/>
        <v>0.34051028971057257</v>
      </c>
      <c r="Q468">
        <f t="shared" si="104"/>
        <v>0</v>
      </c>
      <c r="R468">
        <f t="shared" si="111"/>
        <v>45.251363835858221</v>
      </c>
      <c r="S468">
        <f t="shared" si="110"/>
        <v>-5.178810508017925</v>
      </c>
      <c r="T468">
        <f t="shared" si="112"/>
        <v>26.820078277956878</v>
      </c>
    </row>
    <row r="469" spans="1:20" x14ac:dyDescent="0.25">
      <c r="A469">
        <f t="shared" si="113"/>
        <v>964.84999999997922</v>
      </c>
      <c r="B469">
        <v>64</v>
      </c>
      <c r="C469">
        <f t="shared" si="108"/>
        <v>36.834389427289807</v>
      </c>
      <c r="D469">
        <f t="shared" si="109"/>
        <v>275.70370012622675</v>
      </c>
      <c r="E469">
        <f t="shared" si="105"/>
        <v>27.165610572710193</v>
      </c>
      <c r="F469">
        <f t="shared" si="106"/>
        <v>3.7065715609978542E-20</v>
      </c>
      <c r="G469">
        <f t="shared" si="106"/>
        <v>3.4621914317466808E-26</v>
      </c>
      <c r="H469">
        <f t="shared" si="106"/>
        <v>1.3636266957969815E-36</v>
      </c>
      <c r="I469">
        <f t="shared" si="106"/>
        <v>0</v>
      </c>
      <c r="J469">
        <f t="shared" si="106"/>
        <v>13.870744903599022</v>
      </c>
      <c r="K469">
        <f t="shared" si="107"/>
        <v>4.5936717758507246</v>
      </c>
      <c r="L469">
        <f t="shared" si="107"/>
        <v>5.8608732443159815E-3</v>
      </c>
      <c r="M469">
        <f t="shared" si="107"/>
        <v>0</v>
      </c>
      <c r="N469">
        <f t="shared" si="104"/>
        <v>7.4090007284679666</v>
      </c>
      <c r="O469">
        <f t="shared" si="104"/>
        <v>17.939268882453909</v>
      </c>
      <c r="P469">
        <f t="shared" si="104"/>
        <v>0.30946982140849272</v>
      </c>
      <c r="Q469">
        <f t="shared" si="104"/>
        <v>0</v>
      </c>
      <c r="R469">
        <f t="shared" si="111"/>
        <v>44.128016985024431</v>
      </c>
      <c r="S469">
        <f t="shared" si="110"/>
        <v>-16.962406412314238</v>
      </c>
      <c r="T469">
        <f t="shared" si="112"/>
        <v>287.72323129651915</v>
      </c>
    </row>
    <row r="470" spans="1:20" x14ac:dyDescent="0.25">
      <c r="A470">
        <f t="shared" si="113"/>
        <v>964.89999999997917</v>
      </c>
      <c r="B470">
        <v>70</v>
      </c>
      <c r="C470">
        <f t="shared" si="108"/>
        <v>36.74133218241991</v>
      </c>
      <c r="D470">
        <f t="shared" si="109"/>
        <v>275.65370012622679</v>
      </c>
      <c r="E470">
        <f t="shared" si="105"/>
        <v>33.25866781758009</v>
      </c>
      <c r="F470">
        <f t="shared" si="106"/>
        <v>2.1530510799525543E-20</v>
      </c>
      <c r="G470">
        <f t="shared" si="106"/>
        <v>1.8687751904460719E-26</v>
      </c>
      <c r="H470">
        <f t="shared" si="106"/>
        <v>6.6861146177516342E-37</v>
      </c>
      <c r="I470">
        <f t="shared" si="106"/>
        <v>0</v>
      </c>
      <c r="J470">
        <f t="shared" si="106"/>
        <v>13.300823837969661</v>
      </c>
      <c r="K470">
        <f t="shared" si="107"/>
        <v>4.1545825866560397</v>
      </c>
      <c r="L470">
        <f t="shared" si="107"/>
        <v>4.9098104855501588E-3</v>
      </c>
      <c r="M470">
        <f t="shared" si="107"/>
        <v>0</v>
      </c>
      <c r="N470">
        <f t="shared" si="104"/>
        <v>7.689764491181978</v>
      </c>
      <c r="O470">
        <f t="shared" si="104"/>
        <v>17.560902016383867</v>
      </c>
      <c r="P470">
        <f t="shared" si="104"/>
        <v>0.28060496391140044</v>
      </c>
      <c r="Q470">
        <f t="shared" si="104"/>
        <v>0</v>
      </c>
      <c r="R470">
        <f t="shared" si="111"/>
        <v>42.991587706588497</v>
      </c>
      <c r="S470">
        <f t="shared" si="110"/>
        <v>-9.7329198890084072</v>
      </c>
      <c r="T470">
        <f t="shared" si="112"/>
        <v>94.729729565855422</v>
      </c>
    </row>
    <row r="471" spans="1:20" x14ac:dyDescent="0.25">
      <c r="A471">
        <f t="shared" si="113"/>
        <v>964.94999999997913</v>
      </c>
      <c r="B471">
        <v>71</v>
      </c>
      <c r="C471">
        <f t="shared" si="108"/>
        <v>36.648274937549786</v>
      </c>
      <c r="D471">
        <f t="shared" si="109"/>
        <v>275.60370012622684</v>
      </c>
      <c r="E471">
        <f t="shared" si="105"/>
        <v>34.351725062450214</v>
      </c>
      <c r="F471">
        <f t="shared" si="106"/>
        <v>1.2470045991837729E-20</v>
      </c>
      <c r="G471">
        <f t="shared" si="106"/>
        <v>1.0057610674197658E-26</v>
      </c>
      <c r="H471">
        <f t="shared" si="106"/>
        <v>3.2687666436248145E-37</v>
      </c>
      <c r="I471">
        <f t="shared" si="106"/>
        <v>0</v>
      </c>
      <c r="J471">
        <f t="shared" si="106"/>
        <v>12.724662708026548</v>
      </c>
      <c r="K471">
        <f t="shared" si="107"/>
        <v>3.748726989513385</v>
      </c>
      <c r="L471">
        <f t="shared" si="107"/>
        <v>4.1035158036272449E-3</v>
      </c>
      <c r="M471">
        <f t="shared" si="107"/>
        <v>0</v>
      </c>
      <c r="N471">
        <f t="shared" si="104"/>
        <v>7.9626095772605483</v>
      </c>
      <c r="O471">
        <f t="shared" si="104"/>
        <v>17.150543251954421</v>
      </c>
      <c r="P471">
        <f t="shared" si="104"/>
        <v>0.25384076950044082</v>
      </c>
      <c r="Q471">
        <f t="shared" si="104"/>
        <v>0</v>
      </c>
      <c r="R471">
        <f t="shared" si="111"/>
        <v>41.844486812058975</v>
      </c>
      <c r="S471">
        <f t="shared" si="110"/>
        <v>-7.4927617496087606</v>
      </c>
      <c r="T471">
        <f t="shared" si="112"/>
        <v>56.141478636400137</v>
      </c>
    </row>
    <row r="472" spans="1:20" x14ac:dyDescent="0.25">
      <c r="A472">
        <f t="shared" si="113"/>
        <v>964.99999999997908</v>
      </c>
      <c r="B472">
        <v>79</v>
      </c>
      <c r="C472">
        <f t="shared" si="108"/>
        <v>36.555217692679889</v>
      </c>
      <c r="D472">
        <f t="shared" si="109"/>
        <v>275.55370012622689</v>
      </c>
      <c r="E472">
        <f t="shared" si="105"/>
        <v>42.444782307320111</v>
      </c>
      <c r="F472">
        <f t="shared" si="106"/>
        <v>7.2013439630931884E-21</v>
      </c>
      <c r="G472">
        <f t="shared" si="106"/>
        <v>5.3971483861002319E-27</v>
      </c>
      <c r="H472">
        <f t="shared" si="106"/>
        <v>1.5934036056075704E-37</v>
      </c>
      <c r="I472">
        <f t="shared" si="106"/>
        <v>0</v>
      </c>
      <c r="J472">
        <f t="shared" si="106"/>
        <v>12.145153222382861</v>
      </c>
      <c r="K472">
        <f t="shared" si="107"/>
        <v>3.3746536802498168</v>
      </c>
      <c r="L472">
        <f t="shared" si="107"/>
        <v>3.4216570047528837E-3</v>
      </c>
      <c r="M472">
        <f t="shared" si="107"/>
        <v>0</v>
      </c>
      <c r="N472">
        <f t="shared" ref="N472:Q491" si="114">N$5*EXP(-(($D472-N$6)^2)/(2*N$7^2))</f>
        <v>8.2259636428983605</v>
      </c>
      <c r="O472">
        <f t="shared" si="114"/>
        <v>16.71082624376529</v>
      </c>
      <c r="P472">
        <f t="shared" si="114"/>
        <v>0.22909540725455302</v>
      </c>
      <c r="Q472">
        <f t="shared" si="114"/>
        <v>0</v>
      </c>
      <c r="R472">
        <f t="shared" si="111"/>
        <v>40.689113853555632</v>
      </c>
      <c r="S472">
        <f t="shared" si="110"/>
        <v>1.7556684537644784</v>
      </c>
      <c r="T472">
        <f t="shared" si="112"/>
        <v>3.0823717195437546</v>
      </c>
    </row>
    <row r="473" spans="1:20" x14ac:dyDescent="0.25">
      <c r="A473">
        <f t="shared" si="113"/>
        <v>965.04999999997904</v>
      </c>
      <c r="B473">
        <v>61</v>
      </c>
      <c r="C473">
        <f t="shared" si="108"/>
        <v>36.462160447809993</v>
      </c>
      <c r="D473">
        <f t="shared" si="109"/>
        <v>275.50370012622693</v>
      </c>
      <c r="E473">
        <f t="shared" si="105"/>
        <v>24.537839552190007</v>
      </c>
      <c r="F473">
        <f t="shared" si="106"/>
        <v>4.1465874836882033E-21</v>
      </c>
      <c r="G473">
        <f t="shared" si="106"/>
        <v>2.8877904410585069E-27</v>
      </c>
      <c r="H473">
        <f t="shared" si="106"/>
        <v>7.7446081954086906E-38</v>
      </c>
      <c r="I473">
        <f t="shared" si="106"/>
        <v>0</v>
      </c>
      <c r="J473">
        <f t="shared" ref="J473:J512" si="115">J$5*EXP(-(($D473-J$6)^2)/(2*J$7^2))</f>
        <v>11.565081512687064</v>
      </c>
      <c r="K473">
        <f t="shared" si="107"/>
        <v>3.0308440391620004</v>
      </c>
      <c r="L473">
        <f t="shared" si="107"/>
        <v>2.8464647894660884E-3</v>
      </c>
      <c r="M473">
        <f t="shared" si="107"/>
        <v>0</v>
      </c>
      <c r="N473">
        <f t="shared" si="114"/>
        <v>8.478267802510695</v>
      </c>
      <c r="O473">
        <f t="shared" si="114"/>
        <v>16.244522387259078</v>
      </c>
      <c r="P473">
        <f t="shared" si="114"/>
        <v>0.2062815429008642</v>
      </c>
      <c r="Q473">
        <f t="shared" si="114"/>
        <v>0</v>
      </c>
      <c r="R473">
        <f t="shared" si="111"/>
        <v>39.527843749309163</v>
      </c>
      <c r="S473">
        <f t="shared" si="110"/>
        <v>-14.990004197119156</v>
      </c>
      <c r="T473">
        <f t="shared" si="112"/>
        <v>224.7002258296499</v>
      </c>
    </row>
    <row r="474" spans="1:20" x14ac:dyDescent="0.25">
      <c r="A474">
        <f t="shared" si="113"/>
        <v>965.09999999997899</v>
      </c>
      <c r="B474">
        <v>67</v>
      </c>
      <c r="C474">
        <f t="shared" si="108"/>
        <v>36.369103202940096</v>
      </c>
      <c r="D474">
        <f t="shared" si="109"/>
        <v>275.45370012622698</v>
      </c>
      <c r="E474">
        <f t="shared" si="105"/>
        <v>30.630896797059904</v>
      </c>
      <c r="F474">
        <f t="shared" si="106"/>
        <v>2.3806737744190968E-21</v>
      </c>
      <c r="G474">
        <f t="shared" si="106"/>
        <v>1.5406314824538479E-27</v>
      </c>
      <c r="H474">
        <f t="shared" si="106"/>
        <v>3.7532274596244537E-38</v>
      </c>
      <c r="I474">
        <f t="shared" si="106"/>
        <v>0</v>
      </c>
      <c r="J474">
        <f t="shared" si="115"/>
        <v>10.987107633315604</v>
      </c>
      <c r="K474">
        <f t="shared" si="107"/>
        <v>2.7157322436273414</v>
      </c>
      <c r="L474">
        <f t="shared" si="107"/>
        <v>2.362458239621462E-3</v>
      </c>
      <c r="M474">
        <f t="shared" si="107"/>
        <v>0</v>
      </c>
      <c r="N474">
        <f t="shared" si="114"/>
        <v>8.7179918024082905</v>
      </c>
      <c r="O474">
        <f t="shared" si="114"/>
        <v>15.754511859595954</v>
      </c>
      <c r="P474">
        <f t="shared" si="114"/>
        <v>0.18530764651517542</v>
      </c>
      <c r="Q474">
        <f t="shared" si="114"/>
        <v>0</v>
      </c>
      <c r="R474">
        <f t="shared" si="111"/>
        <v>38.36301364370199</v>
      </c>
      <c r="S474">
        <f t="shared" si="110"/>
        <v>-7.7321168466420858</v>
      </c>
      <c r="T474">
        <f t="shared" si="112"/>
        <v>59.785630930126352</v>
      </c>
    </row>
    <row r="475" spans="1:20" x14ac:dyDescent="0.25">
      <c r="A475">
        <f t="shared" si="113"/>
        <v>965.14999999997895</v>
      </c>
      <c r="B475">
        <v>64</v>
      </c>
      <c r="C475">
        <f t="shared" si="108"/>
        <v>36.276045958070199</v>
      </c>
      <c r="D475">
        <f t="shared" si="109"/>
        <v>275.40370012622702</v>
      </c>
      <c r="E475">
        <f t="shared" si="105"/>
        <v>27.723954041929801</v>
      </c>
      <c r="F475">
        <f t="shared" si="106"/>
        <v>1.3628269741944265E-21</v>
      </c>
      <c r="G475">
        <f t="shared" si="106"/>
        <v>8.1952770504287539E-28</v>
      </c>
      <c r="H475">
        <f t="shared" si="106"/>
        <v>1.8136024614418847E-38</v>
      </c>
      <c r="I475">
        <f t="shared" si="106"/>
        <v>0</v>
      </c>
      <c r="J475">
        <f t="shared" si="115"/>
        <v>10.413747446540107</v>
      </c>
      <c r="K475">
        <f t="shared" si="107"/>
        <v>2.4277238747006278</v>
      </c>
      <c r="L475">
        <f t="shared" si="107"/>
        <v>1.9561918526618399E-3</v>
      </c>
      <c r="M475">
        <f t="shared" si="107"/>
        <v>0</v>
      </c>
      <c r="N475">
        <f t="shared" si="114"/>
        <v>8.9436493397863188</v>
      </c>
      <c r="O475">
        <f t="shared" si="114"/>
        <v>15.243754188559656</v>
      </c>
      <c r="P475">
        <f t="shared" si="114"/>
        <v>0.16607921778078369</v>
      </c>
      <c r="Q475">
        <f t="shared" si="114"/>
        <v>0</v>
      </c>
      <c r="R475">
        <f t="shared" si="111"/>
        <v>37.196910259220154</v>
      </c>
      <c r="S475">
        <f t="shared" si="110"/>
        <v>-9.4729562172903528</v>
      </c>
      <c r="T475">
        <f t="shared" si="112"/>
        <v>89.736899494699955</v>
      </c>
    </row>
    <row r="476" spans="1:20" x14ac:dyDescent="0.25">
      <c r="A476">
        <f t="shared" si="113"/>
        <v>965.1999999999789</v>
      </c>
      <c r="B476">
        <v>60</v>
      </c>
      <c r="C476">
        <f t="shared" si="108"/>
        <v>36.182988713200302</v>
      </c>
      <c r="D476">
        <f t="shared" si="109"/>
        <v>275.35370012622707</v>
      </c>
      <c r="E476">
        <f t="shared" si="105"/>
        <v>23.817011286799698</v>
      </c>
      <c r="F476">
        <f t="shared" si="106"/>
        <v>7.7788130089971124E-22</v>
      </c>
      <c r="G476">
        <f t="shared" si="106"/>
        <v>4.3467062280050834E-28</v>
      </c>
      <c r="H476">
        <f t="shared" si="106"/>
        <v>8.7379807944660549E-39</v>
      </c>
      <c r="I476">
        <f t="shared" si="106"/>
        <v>0</v>
      </c>
      <c r="J476">
        <f t="shared" si="115"/>
        <v>9.8473570256814504</v>
      </c>
      <c r="K476">
        <f t="shared" si="107"/>
        <v>2.1652129251486825</v>
      </c>
      <c r="L476">
        <f t="shared" si="107"/>
        <v>1.6160237243303967E-3</v>
      </c>
      <c r="M476">
        <f t="shared" si="107"/>
        <v>0</v>
      </c>
      <c r="N476">
        <f t="shared" si="114"/>
        <v>9.1538133147932506</v>
      </c>
      <c r="O476">
        <f t="shared" si="114"/>
        <v>14.715258766959405</v>
      </c>
      <c r="P476">
        <f t="shared" si="114"/>
        <v>0.14849992079916446</v>
      </c>
      <c r="Q476">
        <f t="shared" si="114"/>
        <v>0</v>
      </c>
      <c r="R476">
        <f t="shared" si="111"/>
        <v>36.031757977106288</v>
      </c>
      <c r="S476">
        <f t="shared" si="110"/>
        <v>-12.21474669030659</v>
      </c>
      <c r="T476">
        <f t="shared" si="112"/>
        <v>149.20003670835581</v>
      </c>
    </row>
    <row r="477" spans="1:20" x14ac:dyDescent="0.25">
      <c r="A477">
        <f t="shared" si="113"/>
        <v>965.24999999997885</v>
      </c>
      <c r="B477">
        <v>79</v>
      </c>
      <c r="C477">
        <f t="shared" si="108"/>
        <v>36.089931468330178</v>
      </c>
      <c r="D477">
        <f t="shared" si="109"/>
        <v>275.30370012622711</v>
      </c>
      <c r="E477">
        <f t="shared" si="105"/>
        <v>42.910068531669822</v>
      </c>
      <c r="F477">
        <f t="shared" si="106"/>
        <v>4.4270835734313242E-22</v>
      </c>
      <c r="G477">
        <f t="shared" si="106"/>
        <v>2.2987339853973398E-28</v>
      </c>
      <c r="H477">
        <f t="shared" si="106"/>
        <v>4.1977044034363966E-39</v>
      </c>
      <c r="I477">
        <f t="shared" si="106"/>
        <v>0</v>
      </c>
      <c r="J477">
        <f t="shared" si="115"/>
        <v>9.2901196623893618</v>
      </c>
      <c r="K477">
        <f t="shared" si="107"/>
        <v>1.9265971505036963</v>
      </c>
      <c r="L477">
        <f t="shared" si="107"/>
        <v>1.3319042346004132E-3</v>
      </c>
      <c r="M477">
        <f t="shared" si="107"/>
        <v>0</v>
      </c>
      <c r="N477">
        <f t="shared" si="114"/>
        <v>9.347130798302123</v>
      </c>
      <c r="O477">
        <f t="shared" si="114"/>
        <v>14.172055718760172</v>
      </c>
      <c r="P477">
        <f t="shared" si="114"/>
        <v>0.13247262264517115</v>
      </c>
      <c r="Q477">
        <f t="shared" si="114"/>
        <v>0</v>
      </c>
      <c r="R477">
        <f t="shared" si="111"/>
        <v>34.869707856835127</v>
      </c>
      <c r="S477">
        <f t="shared" si="110"/>
        <v>8.0403606748346945</v>
      </c>
      <c r="T477">
        <f t="shared" si="112"/>
        <v>64.64739978142822</v>
      </c>
    </row>
    <row r="478" spans="1:20" x14ac:dyDescent="0.25">
      <c r="A478">
        <f t="shared" si="113"/>
        <v>965.29999999997881</v>
      </c>
      <c r="B478">
        <v>73</v>
      </c>
      <c r="C478">
        <f t="shared" si="108"/>
        <v>35.996874223460281</v>
      </c>
      <c r="D478">
        <f t="shared" si="109"/>
        <v>275.25370012622716</v>
      </c>
      <c r="E478">
        <f t="shared" si="105"/>
        <v>37.003125776539719</v>
      </c>
      <c r="F478">
        <f t="shared" si="106"/>
        <v>2.5121981248463334E-22</v>
      </c>
      <c r="G478">
        <f t="shared" si="106"/>
        <v>1.2121292230841786E-28</v>
      </c>
      <c r="H478">
        <f t="shared" si="106"/>
        <v>2.0106866655831095E-39</v>
      </c>
      <c r="I478">
        <f t="shared" si="106"/>
        <v>0</v>
      </c>
      <c r="J478">
        <f t="shared" si="115"/>
        <v>8.7440355185677419</v>
      </c>
      <c r="K478">
        <f t="shared" si="107"/>
        <v>1.7102917363280741</v>
      </c>
      <c r="L478">
        <f t="shared" si="107"/>
        <v>1.0951843979919371E-3</v>
      </c>
      <c r="M478">
        <f t="shared" si="107"/>
        <v>0</v>
      </c>
      <c r="N478">
        <f t="shared" si="114"/>
        <v>9.5223374968100885</v>
      </c>
      <c r="O478">
        <f t="shared" si="114"/>
        <v>13.617167504853192</v>
      </c>
      <c r="P478">
        <f t="shared" si="114"/>
        <v>0.11790033193750706</v>
      </c>
      <c r="Q478">
        <f t="shared" si="114"/>
        <v>0</v>
      </c>
      <c r="R478">
        <f t="shared" si="111"/>
        <v>33.712827772894592</v>
      </c>
      <c r="S478">
        <f t="shared" si="110"/>
        <v>3.2902980036451268</v>
      </c>
      <c r="T478">
        <f t="shared" si="112"/>
        <v>10.826060952791106</v>
      </c>
    </row>
    <row r="479" spans="1:20" x14ac:dyDescent="0.25">
      <c r="A479">
        <f t="shared" si="113"/>
        <v>965.34999999997876</v>
      </c>
      <c r="B479">
        <v>52</v>
      </c>
      <c r="C479">
        <f t="shared" si="108"/>
        <v>35.903816978590385</v>
      </c>
      <c r="D479">
        <f t="shared" si="109"/>
        <v>275.2037001262272</v>
      </c>
      <c r="E479">
        <f t="shared" si="105"/>
        <v>16.096183021409615</v>
      </c>
      <c r="F479">
        <f t="shared" si="106"/>
        <v>1.4214180676525532E-22</v>
      </c>
      <c r="G479">
        <f t="shared" si="106"/>
        <v>6.3729557730019409E-29</v>
      </c>
      <c r="H479">
        <f t="shared" si="106"/>
        <v>9.6030396159577176E-40</v>
      </c>
      <c r="I479">
        <f t="shared" si="106"/>
        <v>0</v>
      </c>
      <c r="J479">
        <f t="shared" si="115"/>
        <v>8.2109139194922331</v>
      </c>
      <c r="K479">
        <f t="shared" si="107"/>
        <v>1.5147412836190499</v>
      </c>
      <c r="L479">
        <f t="shared" si="107"/>
        <v>8.984428932749545E-4</v>
      </c>
      <c r="M479">
        <f t="shared" si="107"/>
        <v>0</v>
      </c>
      <c r="N479">
        <f t="shared" si="114"/>
        <v>9.6782714987738938</v>
      </c>
      <c r="O479">
        <f t="shared" si="114"/>
        <v>13.053581631567923</v>
      </c>
      <c r="P479">
        <f t="shared" si="114"/>
        <v>0.10468703562357694</v>
      </c>
      <c r="Q479">
        <f t="shared" si="114"/>
        <v>0</v>
      </c>
      <c r="R479">
        <f t="shared" si="111"/>
        <v>32.563093811969956</v>
      </c>
      <c r="S479">
        <f t="shared" si="110"/>
        <v>-16.466910790560341</v>
      </c>
      <c r="T479">
        <f t="shared" si="112"/>
        <v>271.15915098427257</v>
      </c>
    </row>
    <row r="480" spans="1:20" x14ac:dyDescent="0.25">
      <c r="A480">
        <f t="shared" si="113"/>
        <v>965.39999999997872</v>
      </c>
      <c r="B480">
        <v>54</v>
      </c>
      <c r="C480">
        <f t="shared" si="108"/>
        <v>35.810759733720488</v>
      </c>
      <c r="D480">
        <f t="shared" si="109"/>
        <v>275.15370012622725</v>
      </c>
      <c r="E480">
        <f t="shared" si="105"/>
        <v>18.189240266279512</v>
      </c>
      <c r="F480">
        <f t="shared" si="106"/>
        <v>8.0190247450232201E-23</v>
      </c>
      <c r="G480">
        <f t="shared" si="106"/>
        <v>3.3409091446448443E-29</v>
      </c>
      <c r="H480">
        <f t="shared" si="106"/>
        <v>4.5730381136245671E-40</v>
      </c>
      <c r="I480">
        <f t="shared" si="106"/>
        <v>0</v>
      </c>
      <c r="J480">
        <f t="shared" si="115"/>
        <v>7.6923682431430791</v>
      </c>
      <c r="K480">
        <f t="shared" si="107"/>
        <v>1.3384301398801624</v>
      </c>
      <c r="L480">
        <f t="shared" si="107"/>
        <v>7.3533068341728161E-4</v>
      </c>
      <c r="M480">
        <f t="shared" si="107"/>
        <v>0</v>
      </c>
      <c r="N480">
        <f t="shared" si="114"/>
        <v>9.8138860936890193</v>
      </c>
      <c r="O480">
        <f t="shared" si="114"/>
        <v>12.484224794451928</v>
      </c>
      <c r="P480">
        <f t="shared" si="114"/>
        <v>9.2738433933987868E-2</v>
      </c>
      <c r="Q480">
        <f t="shared" si="114"/>
        <v>0</v>
      </c>
      <c r="R480">
        <f t="shared" si="111"/>
        <v>31.422383035781593</v>
      </c>
      <c r="S480">
        <f t="shared" si="110"/>
        <v>-13.233142769502081</v>
      </c>
      <c r="T480">
        <f t="shared" si="112"/>
        <v>175.11606755802521</v>
      </c>
    </row>
    <row r="481" spans="1:20" x14ac:dyDescent="0.25">
      <c r="A481">
        <f t="shared" si="113"/>
        <v>965.44999999997867</v>
      </c>
      <c r="B481">
        <v>60</v>
      </c>
      <c r="C481">
        <f t="shared" si="108"/>
        <v>35.717702488850591</v>
      </c>
      <c r="D481">
        <f t="shared" si="109"/>
        <v>275.1037001262273</v>
      </c>
      <c r="E481">
        <f t="shared" si="105"/>
        <v>24.282297511149409</v>
      </c>
      <c r="F481">
        <f t="shared" si="106"/>
        <v>4.5107946179663707E-23</v>
      </c>
      <c r="G481">
        <f t="shared" si="106"/>
        <v>1.7463054272410112E-29</v>
      </c>
      <c r="H481">
        <f t="shared" si="106"/>
        <v>2.1713643305113692E-40</v>
      </c>
      <c r="I481">
        <f t="shared" si="106"/>
        <v>0</v>
      </c>
      <c r="J481">
        <f t="shared" si="115"/>
        <v>7.1898133224103153</v>
      </c>
      <c r="K481">
        <f t="shared" si="107"/>
        <v>1.1798911256863565</v>
      </c>
      <c r="L481">
        <f t="shared" si="107"/>
        <v>6.0043206916309921E-4</v>
      </c>
      <c r="M481">
        <f t="shared" si="107"/>
        <v>0</v>
      </c>
      <c r="N481">
        <f t="shared" si="114"/>
        <v>9.9282614662822652</v>
      </c>
      <c r="O481">
        <f t="shared" si="114"/>
        <v>11.911938754339554</v>
      </c>
      <c r="P481">
        <f t="shared" si="114"/>
        <v>8.1962575029659715E-2</v>
      </c>
      <c r="Q481">
        <f t="shared" si="114"/>
        <v>0</v>
      </c>
      <c r="R481">
        <f t="shared" si="111"/>
        <v>30.29246767581731</v>
      </c>
      <c r="S481">
        <f t="shared" si="110"/>
        <v>-6.0101701646679011</v>
      </c>
      <c r="T481">
        <f t="shared" si="112"/>
        <v>36.122145408264188</v>
      </c>
    </row>
    <row r="482" spans="1:20" x14ac:dyDescent="0.25">
      <c r="A482">
        <f t="shared" si="113"/>
        <v>965.49999999997863</v>
      </c>
      <c r="B482">
        <v>59</v>
      </c>
      <c r="C482">
        <f t="shared" si="108"/>
        <v>35.624645243980694</v>
      </c>
      <c r="D482">
        <f t="shared" si="109"/>
        <v>275.05370012622734</v>
      </c>
      <c r="E482">
        <f t="shared" si="105"/>
        <v>23.375354756019306</v>
      </c>
      <c r="F482">
        <f t="shared" si="106"/>
        <v>2.5299755921643814E-23</v>
      </c>
      <c r="G482">
        <f t="shared" si="106"/>
        <v>9.1013857136350716E-30</v>
      </c>
      <c r="H482">
        <f t="shared" si="106"/>
        <v>1.0279982028229043E-40</v>
      </c>
      <c r="I482">
        <f t="shared" si="106"/>
        <v>0</v>
      </c>
      <c r="J482">
        <f t="shared" si="115"/>
        <v>6.7044652422150612</v>
      </c>
      <c r="K482">
        <f t="shared" si="107"/>
        <v>1.0377127254970231</v>
      </c>
      <c r="L482">
        <f t="shared" si="107"/>
        <v>4.8914098363316938E-4</v>
      </c>
      <c r="M482">
        <f t="shared" si="107"/>
        <v>0</v>
      </c>
      <c r="N482">
        <f t="shared" si="114"/>
        <v>10.020615083159528</v>
      </c>
      <c r="O482">
        <f t="shared" si="114"/>
        <v>11.339458203207606</v>
      </c>
      <c r="P482">
        <f t="shared" si="114"/>
        <v>7.227039223330943E-2</v>
      </c>
      <c r="Q482">
        <f t="shared" si="114"/>
        <v>0</v>
      </c>
      <c r="R482">
        <f t="shared" si="111"/>
        <v>29.175010787296163</v>
      </c>
      <c r="S482">
        <f t="shared" si="110"/>
        <v>-5.7996560312768572</v>
      </c>
      <c r="T482">
        <f t="shared" si="112"/>
        <v>33.636010081126024</v>
      </c>
    </row>
    <row r="483" spans="1:20" x14ac:dyDescent="0.25">
      <c r="A483">
        <f t="shared" si="113"/>
        <v>965.54999999997858</v>
      </c>
      <c r="B483">
        <v>62</v>
      </c>
      <c r="C483">
        <f t="shared" si="108"/>
        <v>35.53158799911057</v>
      </c>
      <c r="D483">
        <f t="shared" si="109"/>
        <v>275.00370012622739</v>
      </c>
      <c r="E483">
        <f t="shared" si="105"/>
        <v>26.46841200088943</v>
      </c>
      <c r="F483">
        <f t="shared" si="106"/>
        <v>1.4148532180762804E-23</v>
      </c>
      <c r="G483">
        <f t="shared" si="106"/>
        <v>4.7296239774997354E-30</v>
      </c>
      <c r="H483">
        <f t="shared" si="106"/>
        <v>4.8527038641138931E-41</v>
      </c>
      <c r="I483">
        <f t="shared" si="106"/>
        <v>0</v>
      </c>
      <c r="J483">
        <f t="shared" si="115"/>
        <v>6.2373433832071017</v>
      </c>
      <c r="K483">
        <f t="shared" si="107"/>
        <v>0.91054482703599915</v>
      </c>
      <c r="L483">
        <f t="shared" si="107"/>
        <v>3.9755132588669003E-4</v>
      </c>
      <c r="M483">
        <f t="shared" si="107"/>
        <v>0</v>
      </c>
      <c r="N483">
        <f t="shared" si="114"/>
        <v>10.090310607885328</v>
      </c>
      <c r="O483">
        <f t="shared" si="114"/>
        <v>10.769390834746675</v>
      </c>
      <c r="P483">
        <f t="shared" si="114"/>
        <v>6.3576147902080452E-2</v>
      </c>
      <c r="Q483">
        <f t="shared" si="114"/>
        <v>0</v>
      </c>
      <c r="R483">
        <f t="shared" si="111"/>
        <v>28.071563352103073</v>
      </c>
      <c r="S483">
        <f t="shared" si="110"/>
        <v>-1.6031513512136435</v>
      </c>
      <c r="T483">
        <f t="shared" si="112"/>
        <v>2.5700942548981307</v>
      </c>
    </row>
    <row r="484" spans="1:20" x14ac:dyDescent="0.25">
      <c r="A484">
        <f t="shared" si="113"/>
        <v>965.59999999997854</v>
      </c>
      <c r="B484">
        <v>70</v>
      </c>
      <c r="C484">
        <f t="shared" si="108"/>
        <v>35.438530754240674</v>
      </c>
      <c r="D484">
        <f t="shared" si="109"/>
        <v>274.95370012622743</v>
      </c>
      <c r="E484">
        <f t="shared" si="105"/>
        <v>34.561469245759326</v>
      </c>
      <c r="F484">
        <f t="shared" si="106"/>
        <v>7.8892954474008414E-24</v>
      </c>
      <c r="G484">
        <f t="shared" si="106"/>
        <v>2.450628534387945E-30</v>
      </c>
      <c r="H484">
        <f t="shared" si="106"/>
        <v>2.2840573328024338E-41</v>
      </c>
      <c r="I484">
        <f t="shared" si="106"/>
        <v>0</v>
      </c>
      <c r="J484">
        <f t="shared" si="115"/>
        <v>5.7892745378967874</v>
      </c>
      <c r="K484">
        <f t="shared" si="107"/>
        <v>0.79710310584087318</v>
      </c>
      <c r="L484">
        <f t="shared" si="107"/>
        <v>3.2236014387025495E-4</v>
      </c>
      <c r="M484">
        <f t="shared" si="107"/>
        <v>0</v>
      </c>
      <c r="N484">
        <f t="shared" si="114"/>
        <v>10.136865202432213</v>
      </c>
      <c r="O484">
        <f t="shared" si="114"/>
        <v>10.204199789958924</v>
      </c>
      <c r="P484">
        <f t="shared" si="114"/>
        <v>5.5797788959397049E-2</v>
      </c>
      <c r="Q484">
        <f t="shared" si="114"/>
        <v>0</v>
      </c>
      <c r="R484">
        <f t="shared" si="111"/>
        <v>26.983562785232063</v>
      </c>
      <c r="S484">
        <f t="shared" si="110"/>
        <v>7.577906460527263</v>
      </c>
      <c r="T484">
        <f t="shared" si="112"/>
        <v>57.424666324500834</v>
      </c>
    </row>
    <row r="485" spans="1:20" x14ac:dyDescent="0.25">
      <c r="A485">
        <f t="shared" si="113"/>
        <v>965.64999999997849</v>
      </c>
      <c r="B485">
        <v>58</v>
      </c>
      <c r="C485">
        <f t="shared" si="108"/>
        <v>35.345473509370777</v>
      </c>
      <c r="D485">
        <f t="shared" si="109"/>
        <v>274.90370012622748</v>
      </c>
      <c r="E485">
        <f t="shared" si="105"/>
        <v>22.654526490629223</v>
      </c>
      <c r="F485">
        <f t="shared" si="106"/>
        <v>4.3862848471154448E-24</v>
      </c>
      <c r="G485">
        <f t="shared" si="106"/>
        <v>1.2660770477886013E-30</v>
      </c>
      <c r="H485">
        <f t="shared" si="106"/>
        <v>1.0719190534276784E-41</v>
      </c>
      <c r="I485">
        <f t="shared" si="106"/>
        <v>0</v>
      </c>
      <c r="J485">
        <f t="shared" si="115"/>
        <v>5.360898904086433</v>
      </c>
      <c r="K485">
        <f t="shared" si="107"/>
        <v>0.69617216072946209</v>
      </c>
      <c r="L485">
        <f t="shared" si="107"/>
        <v>2.6078250736821237E-4</v>
      </c>
      <c r="M485">
        <f t="shared" si="107"/>
        <v>0</v>
      </c>
      <c r="N485">
        <f t="shared" si="114"/>
        <v>10.159955097807485</v>
      </c>
      <c r="O485">
        <f t="shared" si="114"/>
        <v>9.6461886024292127</v>
      </c>
      <c r="P485">
        <f t="shared" si="114"/>
        <v>4.8857219866259169E-2</v>
      </c>
      <c r="Q485">
        <f t="shared" si="114"/>
        <v>0</v>
      </c>
      <c r="R485">
        <f t="shared" si="111"/>
        <v>25.912332767426221</v>
      </c>
      <c r="S485">
        <f t="shared" si="110"/>
        <v>-3.2578062767969982</v>
      </c>
      <c r="T485">
        <f t="shared" si="112"/>
        <v>10.61330173713792</v>
      </c>
    </row>
    <row r="486" spans="1:20" x14ac:dyDescent="0.25">
      <c r="A486">
        <f t="shared" si="113"/>
        <v>965.69999999997844</v>
      </c>
      <c r="B486">
        <v>76</v>
      </c>
      <c r="C486">
        <f t="shared" si="108"/>
        <v>35.25241626450088</v>
      </c>
      <c r="D486">
        <f t="shared" si="109"/>
        <v>274.85370012622752</v>
      </c>
      <c r="E486">
        <f t="shared" si="105"/>
        <v>40.74758373549912</v>
      </c>
      <c r="F486">
        <f t="shared" si="106"/>
        <v>2.4315724857439321E-24</v>
      </c>
      <c r="G486">
        <f t="shared" si="106"/>
        <v>6.5219064231023281E-31</v>
      </c>
      <c r="H486">
        <f t="shared" si="106"/>
        <v>5.015898710985886E-42</v>
      </c>
      <c r="I486">
        <f t="shared" si="106"/>
        <v>0</v>
      </c>
      <c r="J486">
        <f t="shared" si="115"/>
        <v>4.9526777443870174</v>
      </c>
      <c r="K486">
        <f t="shared" si="107"/>
        <v>0.60660751213415809</v>
      </c>
      <c r="L486">
        <f t="shared" si="107"/>
        <v>2.1047695563122207E-4</v>
      </c>
      <c r="M486">
        <f t="shared" si="107"/>
        <v>0</v>
      </c>
      <c r="N486">
        <f t="shared" si="114"/>
        <v>10.159419343950576</v>
      </c>
      <c r="O486">
        <f t="shared" si="114"/>
        <v>9.0974887221858367</v>
      </c>
      <c r="P486">
        <f t="shared" si="114"/>
        <v>4.2680499383509839E-2</v>
      </c>
      <c r="Q486">
        <f t="shared" si="114"/>
        <v>0</v>
      </c>
      <c r="R486">
        <f t="shared" si="111"/>
        <v>24.859084298996731</v>
      </c>
      <c r="S486">
        <f t="shared" si="110"/>
        <v>15.888499436502389</v>
      </c>
      <c r="T486">
        <f t="shared" si="112"/>
        <v>252.44441434373675</v>
      </c>
    </row>
    <row r="487" spans="1:20" x14ac:dyDescent="0.25">
      <c r="A487">
        <f t="shared" si="113"/>
        <v>965.7499999999784</v>
      </c>
      <c r="B487">
        <v>42</v>
      </c>
      <c r="C487">
        <f t="shared" si="108"/>
        <v>35.159359019630983</v>
      </c>
      <c r="D487">
        <f t="shared" si="109"/>
        <v>274.80370012622757</v>
      </c>
      <c r="E487">
        <f t="shared" si="105"/>
        <v>6.8406409803690167</v>
      </c>
      <c r="F487">
        <f t="shared" si="106"/>
        <v>1.3440313141567461E-24</v>
      </c>
      <c r="G487">
        <f t="shared" si="106"/>
        <v>3.3498145803223584E-31</v>
      </c>
      <c r="H487">
        <f t="shared" si="106"/>
        <v>2.3402772082994248E-42</v>
      </c>
      <c r="I487">
        <f t="shared" si="106"/>
        <v>0</v>
      </c>
      <c r="J487">
        <f t="shared" si="115"/>
        <v>4.5649024894280039</v>
      </c>
      <c r="K487">
        <f t="shared" si="107"/>
        <v>0.52733657875039952</v>
      </c>
      <c r="L487">
        <f t="shared" si="107"/>
        <v>1.6948045888413648E-4</v>
      </c>
      <c r="M487">
        <f t="shared" si="107"/>
        <v>0</v>
      </c>
      <c r="N487">
        <f t="shared" si="114"/>
        <v>10.135261678144348</v>
      </c>
      <c r="O487">
        <f t="shared" si="114"/>
        <v>8.5600496522044445</v>
      </c>
      <c r="P487">
        <f t="shared" si="114"/>
        <v>3.7197967868626301E-2</v>
      </c>
      <c r="Q487">
        <f t="shared" si="114"/>
        <v>0</v>
      </c>
      <c r="R487">
        <f t="shared" si="111"/>
        <v>23.824917846854706</v>
      </c>
      <c r="S487">
        <f t="shared" si="110"/>
        <v>-16.98427686648569</v>
      </c>
      <c r="T487">
        <f t="shared" si="112"/>
        <v>288.46566067744095</v>
      </c>
    </row>
    <row r="488" spans="1:20" x14ac:dyDescent="0.25">
      <c r="A488">
        <f t="shared" si="113"/>
        <v>965.79999999997835</v>
      </c>
      <c r="B488">
        <v>56</v>
      </c>
      <c r="C488">
        <f t="shared" si="108"/>
        <v>35.066301774761087</v>
      </c>
      <c r="D488">
        <f t="shared" si="109"/>
        <v>274.75370012622761</v>
      </c>
      <c r="E488">
        <f t="shared" si="105"/>
        <v>20.933698225238913</v>
      </c>
      <c r="F488">
        <f t="shared" si="106"/>
        <v>7.4073579520233125E-25</v>
      </c>
      <c r="G488">
        <f t="shared" si="106"/>
        <v>1.7155317165979876E-31</v>
      </c>
      <c r="H488">
        <f t="shared" si="106"/>
        <v>1.088723572257715E-42</v>
      </c>
      <c r="I488">
        <f t="shared" si="106"/>
        <v>0</v>
      </c>
      <c r="J488">
        <f t="shared" si="115"/>
        <v>4.197705055970073</v>
      </c>
      <c r="K488">
        <f t="shared" si="107"/>
        <v>0.45735874899957363</v>
      </c>
      <c r="L488">
        <f t="shared" si="107"/>
        <v>1.3615189490711805E-4</v>
      </c>
      <c r="M488">
        <f t="shared" si="107"/>
        <v>0</v>
      </c>
      <c r="N488">
        <f t="shared" si="114"/>
        <v>10.087650481598198</v>
      </c>
      <c r="O488">
        <f t="shared" si="114"/>
        <v>8.0356316884813594</v>
      </c>
      <c r="P488">
        <f t="shared" si="114"/>
        <v>3.2344312077348392E-2</v>
      </c>
      <c r="Q488">
        <f t="shared" si="114"/>
        <v>0</v>
      </c>
      <c r="R488">
        <f t="shared" si="111"/>
        <v>22.810826439021461</v>
      </c>
      <c r="S488">
        <f t="shared" si="110"/>
        <v>-1.877128213782548</v>
      </c>
      <c r="T488">
        <f t="shared" si="112"/>
        <v>3.5236103309784594</v>
      </c>
    </row>
    <row r="489" spans="1:20" x14ac:dyDescent="0.25">
      <c r="A489">
        <f t="shared" si="113"/>
        <v>965.84999999997831</v>
      </c>
      <c r="B489">
        <v>45</v>
      </c>
      <c r="C489">
        <f t="shared" si="108"/>
        <v>34.973244529890962</v>
      </c>
      <c r="D489">
        <f t="shared" si="109"/>
        <v>274.70370012622766</v>
      </c>
      <c r="E489">
        <f t="shared" si="105"/>
        <v>10.026755470109038</v>
      </c>
      <c r="F489">
        <f t="shared" si="106"/>
        <v>4.0705121402577531E-25</v>
      </c>
      <c r="G489">
        <f t="shared" si="106"/>
        <v>8.7600888809748744E-32</v>
      </c>
      <c r="H489">
        <f t="shared" si="106"/>
        <v>5.0500970800553011E-43</v>
      </c>
      <c r="I489">
        <f t="shared" si="106"/>
        <v>0</v>
      </c>
      <c r="J489">
        <f t="shared" si="115"/>
        <v>3.8510691492932487</v>
      </c>
      <c r="K489">
        <f t="shared" si="107"/>
        <v>0.39574466270462638</v>
      </c>
      <c r="L489">
        <f t="shared" si="107"/>
        <v>1.0912310876088904E-4</v>
      </c>
      <c r="M489">
        <f t="shared" si="107"/>
        <v>0</v>
      </c>
      <c r="N489">
        <f t="shared" si="114"/>
        <v>10.016916824908604</v>
      </c>
      <c r="O489">
        <f t="shared" si="114"/>
        <v>7.5258012139938995</v>
      </c>
      <c r="P489">
        <f t="shared" si="114"/>
        <v>2.8058574517879752E-2</v>
      </c>
      <c r="Q489">
        <f t="shared" si="114"/>
        <v>0</v>
      </c>
      <c r="R489">
        <f t="shared" si="111"/>
        <v>21.817699548527017</v>
      </c>
      <c r="S489">
        <f t="shared" si="110"/>
        <v>-11.790944078417979</v>
      </c>
      <c r="T489">
        <f t="shared" si="112"/>
        <v>139.02636226038001</v>
      </c>
    </row>
    <row r="490" spans="1:20" x14ac:dyDescent="0.25">
      <c r="A490">
        <f t="shared" si="113"/>
        <v>965.89999999997826</v>
      </c>
      <c r="B490">
        <v>53</v>
      </c>
      <c r="C490">
        <f t="shared" si="108"/>
        <v>34.880187285021066</v>
      </c>
      <c r="D490">
        <f t="shared" si="109"/>
        <v>274.6537001262277</v>
      </c>
      <c r="E490">
        <f t="shared" si="105"/>
        <v>18.119812714978934</v>
      </c>
      <c r="F490">
        <f t="shared" si="106"/>
        <v>2.2303167940393077E-25</v>
      </c>
      <c r="G490">
        <f t="shared" si="106"/>
        <v>4.4601560238442142E-32</v>
      </c>
      <c r="H490">
        <f t="shared" si="106"/>
        <v>2.3356814166878394E-43</v>
      </c>
      <c r="I490">
        <f t="shared" si="106"/>
        <v>0</v>
      </c>
      <c r="J490">
        <f t="shared" si="115"/>
        <v>3.5248423216514344</v>
      </c>
      <c r="K490">
        <f t="shared" si="107"/>
        <v>0.34163481541495211</v>
      </c>
      <c r="L490">
        <f t="shared" si="107"/>
        <v>8.7256693294497054E-5</v>
      </c>
      <c r="M490">
        <f t="shared" si="107"/>
        <v>0</v>
      </c>
      <c r="N490">
        <f t="shared" si="114"/>
        <v>9.923550634135605</v>
      </c>
      <c r="O490">
        <f t="shared" si="114"/>
        <v>7.0319284594588076</v>
      </c>
      <c r="P490">
        <f t="shared" si="114"/>
        <v>2.428411435066909E-2</v>
      </c>
      <c r="Q490">
        <f t="shared" si="114"/>
        <v>0</v>
      </c>
      <c r="R490">
        <f t="shared" si="111"/>
        <v>20.846327601704761</v>
      </c>
      <c r="S490">
        <f t="shared" si="110"/>
        <v>-2.7265148867258269</v>
      </c>
      <c r="T490">
        <f t="shared" si="112"/>
        <v>7.4338834275375483</v>
      </c>
    </row>
    <row r="491" spans="1:20" x14ac:dyDescent="0.25">
      <c r="A491">
        <f t="shared" si="113"/>
        <v>965.94999999997822</v>
      </c>
      <c r="B491">
        <v>52</v>
      </c>
      <c r="C491">
        <f t="shared" si="108"/>
        <v>34.787130040151169</v>
      </c>
      <c r="D491">
        <f t="shared" si="109"/>
        <v>274.60370012622775</v>
      </c>
      <c r="E491">
        <f t="shared" si="105"/>
        <v>17.212869959848831</v>
      </c>
      <c r="F491">
        <f t="shared" si="106"/>
        <v>1.2184727824923236E-25</v>
      </c>
      <c r="G491">
        <f t="shared" si="106"/>
        <v>2.264244741904538E-32</v>
      </c>
      <c r="H491">
        <f t="shared" si="106"/>
        <v>1.0771080253715924E-43</v>
      </c>
      <c r="I491">
        <f t="shared" si="106"/>
        <v>0</v>
      </c>
      <c r="J491">
        <f t="shared" si="115"/>
        <v>3.2187485648820497</v>
      </c>
      <c r="K491">
        <f t="shared" si="107"/>
        <v>0.29423759329408966</v>
      </c>
      <c r="L491">
        <f t="shared" si="107"/>
        <v>6.9609698504644103E-5</v>
      </c>
      <c r="M491">
        <f t="shared" si="107"/>
        <v>0</v>
      </c>
      <c r="N491">
        <f t="shared" si="114"/>
        <v>9.8081950396046107</v>
      </c>
      <c r="O491">
        <f t="shared" si="114"/>
        <v>6.5551876101684519</v>
      </c>
      <c r="P491">
        <f t="shared" si="114"/>
        <v>2.0968526657775668E-2</v>
      </c>
      <c r="Q491">
        <f t="shared" si="114"/>
        <v>0</v>
      </c>
      <c r="R491">
        <f t="shared" si="111"/>
        <v>19.89740694430548</v>
      </c>
      <c r="S491">
        <f t="shared" si="110"/>
        <v>-2.6845369844566491</v>
      </c>
      <c r="T491">
        <f t="shared" si="112"/>
        <v>7.2067388209155991</v>
      </c>
    </row>
    <row r="492" spans="1:20" x14ac:dyDescent="0.25">
      <c r="A492">
        <f t="shared" si="113"/>
        <v>965.99999999997817</v>
      </c>
      <c r="B492">
        <v>50</v>
      </c>
      <c r="C492">
        <f t="shared" si="108"/>
        <v>34.694072795281272</v>
      </c>
      <c r="D492">
        <f t="shared" si="109"/>
        <v>274.5537001262278</v>
      </c>
      <c r="E492">
        <f t="shared" si="105"/>
        <v>15.305927204718728</v>
      </c>
      <c r="F492">
        <f t="shared" si="106"/>
        <v>6.6373831498010785E-26</v>
      </c>
      <c r="G492">
        <f t="shared" si="106"/>
        <v>1.1461157013462568E-32</v>
      </c>
      <c r="H492">
        <f t="shared" si="106"/>
        <v>4.952639259182E-44</v>
      </c>
      <c r="I492">
        <f t="shared" si="106"/>
        <v>0</v>
      </c>
      <c r="J492">
        <f t="shared" si="115"/>
        <v>2.9324012250028164</v>
      </c>
      <c r="K492">
        <f t="shared" si="107"/>
        <v>0.25282684069281341</v>
      </c>
      <c r="L492">
        <f t="shared" si="107"/>
        <v>5.54025476194381E-5</v>
      </c>
      <c r="M492">
        <f t="shared" si="107"/>
        <v>0</v>
      </c>
      <c r="N492">
        <f t="shared" ref="N492:Q512" si="116">N$5*EXP(-(($D492-N$6)^2)/(2*N$7^2))</f>
        <v>9.671638998621038</v>
      </c>
      <c r="O492">
        <f t="shared" si="116"/>
        <v>6.0965591087817126</v>
      </c>
      <c r="P492">
        <f t="shared" si="116"/>
        <v>1.8063526640616109E-2</v>
      </c>
      <c r="Q492">
        <f t="shared" si="116"/>
        <v>0</v>
      </c>
      <c r="R492">
        <f t="shared" si="111"/>
        <v>18.971545102286616</v>
      </c>
      <c r="S492">
        <f t="shared" si="110"/>
        <v>-3.6656178975678877</v>
      </c>
      <c r="T492">
        <f t="shared" si="112"/>
        <v>13.436754570970022</v>
      </c>
    </row>
    <row r="493" spans="1:20" x14ac:dyDescent="0.25">
      <c r="A493">
        <f t="shared" si="113"/>
        <v>966.04999999997813</v>
      </c>
      <c r="B493">
        <v>39</v>
      </c>
      <c r="C493">
        <f t="shared" si="108"/>
        <v>34.601015550411375</v>
      </c>
      <c r="D493">
        <f t="shared" si="109"/>
        <v>274.50370012622784</v>
      </c>
      <c r="E493">
        <f t="shared" si="105"/>
        <v>4.3989844495886246</v>
      </c>
      <c r="F493">
        <f t="shared" si="106"/>
        <v>3.6050369642069591E-26</v>
      </c>
      <c r="G493">
        <f t="shared" si="106"/>
        <v>5.7844934600908245E-33</v>
      </c>
      <c r="H493">
        <f t="shared" si="106"/>
        <v>2.2706275761761105E-44</v>
      </c>
      <c r="I493">
        <f t="shared" si="106"/>
        <v>0</v>
      </c>
      <c r="J493">
        <f t="shared" si="115"/>
        <v>2.6653160393413464</v>
      </c>
      <c r="K493">
        <f t="shared" si="107"/>
        <v>0.21673905575320557</v>
      </c>
      <c r="L493">
        <f t="shared" si="107"/>
        <v>4.3992505771881707E-5</v>
      </c>
      <c r="M493">
        <f t="shared" si="107"/>
        <v>0</v>
      </c>
      <c r="N493">
        <f t="shared" si="116"/>
        <v>9.5148083104732315</v>
      </c>
      <c r="O493">
        <f t="shared" si="116"/>
        <v>5.656833979103979</v>
      </c>
      <c r="P493">
        <f t="shared" si="116"/>
        <v>1.5524804961269664E-2</v>
      </c>
      <c r="Q493">
        <f t="shared" si="116"/>
        <v>0</v>
      </c>
      <c r="R493">
        <f t="shared" si="111"/>
        <v>18.069266182138804</v>
      </c>
      <c r="S493">
        <f t="shared" si="110"/>
        <v>-13.67028173255018</v>
      </c>
      <c r="T493">
        <f t="shared" si="112"/>
        <v>186.87660264729516</v>
      </c>
    </row>
    <row r="494" spans="1:20" x14ac:dyDescent="0.25">
      <c r="A494">
        <f t="shared" si="113"/>
        <v>966.09999999997808</v>
      </c>
      <c r="B494">
        <v>46</v>
      </c>
      <c r="C494">
        <f t="shared" si="108"/>
        <v>34.507958305541479</v>
      </c>
      <c r="D494">
        <f t="shared" si="109"/>
        <v>274.45370012622789</v>
      </c>
      <c r="E494">
        <f t="shared" si="105"/>
        <v>11.492041694458521</v>
      </c>
      <c r="F494">
        <f t="shared" si="106"/>
        <v>1.9523349708296004E-26</v>
      </c>
      <c r="G494">
        <f t="shared" si="106"/>
        <v>2.9109448961154621E-33</v>
      </c>
      <c r="H494">
        <f t="shared" si="106"/>
        <v>1.037975010136684E-44</v>
      </c>
      <c r="I494">
        <f t="shared" si="106"/>
        <v>0</v>
      </c>
      <c r="J494">
        <f t="shared" si="115"/>
        <v>2.4169241119248599</v>
      </c>
      <c r="K494">
        <f t="shared" si="107"/>
        <v>0.18537030189150161</v>
      </c>
      <c r="L494">
        <f t="shared" si="107"/>
        <v>3.4851112397477721E-5</v>
      </c>
      <c r="M494">
        <f t="shared" si="107"/>
        <v>0</v>
      </c>
      <c r="N494">
        <f t="shared" si="116"/>
        <v>9.3387551668468092</v>
      </c>
      <c r="O494">
        <f t="shared" si="116"/>
        <v>5.2366199758161081</v>
      </c>
      <c r="P494">
        <f t="shared" si="116"/>
        <v>1.3311860037622964E-2</v>
      </c>
      <c r="Q494">
        <f t="shared" si="116"/>
        <v>0</v>
      </c>
      <c r="R494">
        <f t="shared" si="111"/>
        <v>17.191016267629298</v>
      </c>
      <c r="S494">
        <f t="shared" si="110"/>
        <v>-5.6989745731707764</v>
      </c>
      <c r="T494">
        <f t="shared" si="112"/>
        <v>32.47831118564703</v>
      </c>
    </row>
    <row r="495" spans="1:20" x14ac:dyDescent="0.25">
      <c r="A495">
        <f t="shared" si="113"/>
        <v>966.14999999997804</v>
      </c>
      <c r="B495">
        <v>59</v>
      </c>
      <c r="C495">
        <f t="shared" si="108"/>
        <v>34.414901060671582</v>
      </c>
      <c r="D495">
        <f t="shared" si="109"/>
        <v>274.40370012622793</v>
      </c>
      <c r="E495">
        <f t="shared" si="105"/>
        <v>24.585098939328418</v>
      </c>
      <c r="F495">
        <f t="shared" si="106"/>
        <v>1.0542187176143201E-26</v>
      </c>
      <c r="G495">
        <f t="shared" si="106"/>
        <v>1.4606104790809461E-33</v>
      </c>
      <c r="H495">
        <f t="shared" si="106"/>
        <v>4.7310731756577841E-45</v>
      </c>
      <c r="I495">
        <f t="shared" si="106"/>
        <v>0</v>
      </c>
      <c r="J495">
        <f t="shared" si="115"/>
        <v>2.1865846599926662</v>
      </c>
      <c r="K495">
        <f t="shared" si="107"/>
        <v>0.15817291503352365</v>
      </c>
      <c r="L495">
        <f t="shared" si="107"/>
        <v>2.7545050362968581E-5</v>
      </c>
      <c r="M495">
        <f t="shared" si="107"/>
        <v>0</v>
      </c>
      <c r="N495">
        <f t="shared" si="116"/>
        <v>9.1446464025929135</v>
      </c>
      <c r="O495">
        <f t="shared" si="116"/>
        <v>4.8363493498930561</v>
      </c>
      <c r="P495">
        <f t="shared" si="116"/>
        <v>1.1387812652619712E-2</v>
      </c>
      <c r="Q495">
        <f t="shared" si="116"/>
        <v>0</v>
      </c>
      <c r="R495">
        <f t="shared" si="111"/>
        <v>16.33716868521514</v>
      </c>
      <c r="S495">
        <f t="shared" si="110"/>
        <v>8.2479302541132782</v>
      </c>
      <c r="T495">
        <f t="shared" si="112"/>
        <v>68.028353476717129</v>
      </c>
    </row>
    <row r="496" spans="1:20" x14ac:dyDescent="0.25">
      <c r="A496">
        <f t="shared" si="113"/>
        <v>966.19999999997799</v>
      </c>
      <c r="B496">
        <v>46</v>
      </c>
      <c r="C496">
        <f t="shared" si="108"/>
        <v>34.321843815801458</v>
      </c>
      <c r="D496">
        <f t="shared" si="109"/>
        <v>274.35370012622798</v>
      </c>
      <c r="E496">
        <f t="shared" si="105"/>
        <v>11.678156184198542</v>
      </c>
      <c r="F496">
        <f t="shared" si="106"/>
        <v>5.6759542977230449E-27</v>
      </c>
      <c r="G496">
        <f t="shared" si="106"/>
        <v>7.3074628764792357E-34</v>
      </c>
      <c r="H496">
        <f t="shared" si="106"/>
        <v>2.1501274848241501E-45</v>
      </c>
      <c r="I496">
        <f t="shared" si="106"/>
        <v>0</v>
      </c>
      <c r="J496">
        <f t="shared" si="115"/>
        <v>1.9735973830697133</v>
      </c>
      <c r="K496">
        <f t="shared" si="107"/>
        <v>0.13465207824734535</v>
      </c>
      <c r="L496">
        <f t="shared" si="107"/>
        <v>2.1719982842806168E-5</v>
      </c>
      <c r="M496">
        <f t="shared" si="107"/>
        <v>0</v>
      </c>
      <c r="N496">
        <f t="shared" si="116"/>
        <v>8.9337506302683316</v>
      </c>
      <c r="O496">
        <f t="shared" si="116"/>
        <v>4.4562880090618373</v>
      </c>
      <c r="P496">
        <f t="shared" si="116"/>
        <v>9.7192077576751211E-3</v>
      </c>
      <c r="Q496">
        <f t="shared" si="116"/>
        <v>0</v>
      </c>
      <c r="R496">
        <f t="shared" si="111"/>
        <v>15.508029028387744</v>
      </c>
      <c r="S496">
        <f t="shared" si="110"/>
        <v>-3.829872844189202</v>
      </c>
      <c r="T496">
        <f t="shared" si="112"/>
        <v>14.667926002657888</v>
      </c>
    </row>
    <row r="497" spans="1:20" x14ac:dyDescent="0.25">
      <c r="A497">
        <f t="shared" si="113"/>
        <v>966.24999999997794</v>
      </c>
      <c r="B497">
        <v>50</v>
      </c>
      <c r="C497">
        <f t="shared" si="108"/>
        <v>34.228786570931561</v>
      </c>
      <c r="D497">
        <f t="shared" si="109"/>
        <v>274.30370012622802</v>
      </c>
      <c r="E497">
        <f t="shared" si="105"/>
        <v>15.771213429068439</v>
      </c>
      <c r="F497">
        <f t="shared" si="106"/>
        <v>3.0470447661382814E-27</v>
      </c>
      <c r="G497">
        <f t="shared" si="106"/>
        <v>3.6452775515770827E-34</v>
      </c>
      <c r="H497">
        <f t="shared" si="106"/>
        <v>9.7431756925409797E-46</v>
      </c>
      <c r="I497">
        <f t="shared" si="106"/>
        <v>0</v>
      </c>
      <c r="J497">
        <f t="shared" si="115"/>
        <v>1.777214325556058</v>
      </c>
      <c r="K497">
        <f t="shared" si="107"/>
        <v>0.11436232712888417</v>
      </c>
      <c r="L497">
        <f t="shared" si="107"/>
        <v>1.7086942814982554E-5</v>
      </c>
      <c r="M497">
        <f t="shared" si="107"/>
        <v>0</v>
      </c>
      <c r="N497">
        <f t="shared" si="116"/>
        <v>8.7074244566648993</v>
      </c>
      <c r="O497">
        <f t="shared" si="116"/>
        <v>4.0965458469522886</v>
      </c>
      <c r="P497">
        <f t="shared" si="116"/>
        <v>8.2758078534337174E-3</v>
      </c>
      <c r="Q497">
        <f t="shared" si="116"/>
        <v>0</v>
      </c>
      <c r="R497">
        <f t="shared" si="111"/>
        <v>14.703839851098378</v>
      </c>
      <c r="S497">
        <f t="shared" si="110"/>
        <v>1.067373577970061</v>
      </c>
      <c r="T497">
        <f t="shared" si="112"/>
        <v>1.1392863549486101</v>
      </c>
    </row>
    <row r="498" spans="1:20" x14ac:dyDescent="0.25">
      <c r="A498">
        <f t="shared" si="113"/>
        <v>966.2999999999779</v>
      </c>
      <c r="B498">
        <v>43</v>
      </c>
      <c r="C498">
        <f t="shared" si="108"/>
        <v>34.135729326061664</v>
      </c>
      <c r="D498">
        <f t="shared" si="109"/>
        <v>274.25370012622807</v>
      </c>
      <c r="E498">
        <f t="shared" si="105"/>
        <v>8.8642706739383357</v>
      </c>
      <c r="F498">
        <f t="shared" si="106"/>
        <v>1.6309872178431917E-27</v>
      </c>
      <c r="G498">
        <f t="shared" si="106"/>
        <v>1.8131192226534437E-34</v>
      </c>
      <c r="H498">
        <f t="shared" si="106"/>
        <v>4.4021885006975896E-46</v>
      </c>
      <c r="I498">
        <f t="shared" si="106"/>
        <v>0</v>
      </c>
      <c r="J498">
        <f t="shared" si="115"/>
        <v>1.596651123769689</v>
      </c>
      <c r="K498">
        <f t="shared" si="107"/>
        <v>9.6904041116274237E-2</v>
      </c>
      <c r="L498">
        <f t="shared" si="107"/>
        <v>1.3410909602848245E-5</v>
      </c>
      <c r="M498">
        <f t="shared" si="107"/>
        <v>0</v>
      </c>
      <c r="N498">
        <f t="shared" si="116"/>
        <v>8.4670979904262467</v>
      </c>
      <c r="O498">
        <f t="shared" si="116"/>
        <v>3.7570880133641951</v>
      </c>
      <c r="P498">
        <f t="shared" si="116"/>
        <v>7.0303818294685004E-3</v>
      </c>
      <c r="Q498">
        <f t="shared" si="116"/>
        <v>0</v>
      </c>
      <c r="R498">
        <f t="shared" si="111"/>
        <v>13.924784961415476</v>
      </c>
      <c r="S498">
        <f t="shared" si="110"/>
        <v>-5.0605142874771403</v>
      </c>
      <c r="T498">
        <f t="shared" si="112"/>
        <v>25.608804853760269</v>
      </c>
    </row>
    <row r="499" spans="1:20" x14ac:dyDescent="0.25">
      <c r="A499">
        <f t="shared" si="113"/>
        <v>966.34999999997785</v>
      </c>
      <c r="B499">
        <v>43</v>
      </c>
      <c r="C499">
        <f t="shared" si="108"/>
        <v>34.042672081191768</v>
      </c>
      <c r="D499">
        <f t="shared" si="109"/>
        <v>274.20370012622811</v>
      </c>
      <c r="E499">
        <f t="shared" si="105"/>
        <v>8.9573279188082324</v>
      </c>
      <c r="F499">
        <f t="shared" si="106"/>
        <v>8.7047050072837374E-28</v>
      </c>
      <c r="G499">
        <f t="shared" si="106"/>
        <v>8.9919503723774502E-35</v>
      </c>
      <c r="H499">
        <f t="shared" si="106"/>
        <v>1.9832091333536001E-46</v>
      </c>
      <c r="I499">
        <f t="shared" si="106"/>
        <v>0</v>
      </c>
      <c r="J499">
        <f t="shared" si="115"/>
        <v>1.431097548387595</v>
      </c>
      <c r="K499">
        <f t="shared" si="107"/>
        <v>8.1919967980269695E-2</v>
      </c>
      <c r="L499">
        <f t="shared" si="107"/>
        <v>1.0501252118129762E-5</v>
      </c>
      <c r="M499">
        <f t="shared" si="107"/>
        <v>0</v>
      </c>
      <c r="N499">
        <f t="shared" si="116"/>
        <v>8.2142598566638529</v>
      </c>
      <c r="O499">
        <f t="shared" si="116"/>
        <v>3.4377469009991577</v>
      </c>
      <c r="P499">
        <f t="shared" si="116"/>
        <v>5.9584926486150203E-3</v>
      </c>
      <c r="Q499">
        <f t="shared" si="116"/>
        <v>0</v>
      </c>
      <c r="R499">
        <f t="shared" si="111"/>
        <v>13.170993267931609</v>
      </c>
      <c r="S499">
        <f t="shared" si="110"/>
        <v>-4.2136653491233762</v>
      </c>
      <c r="T499">
        <f t="shared" si="112"/>
        <v>17.754975674403024</v>
      </c>
    </row>
    <row r="500" spans="1:20" x14ac:dyDescent="0.25">
      <c r="A500">
        <f t="shared" si="113"/>
        <v>966.39999999997781</v>
      </c>
      <c r="B500">
        <v>39</v>
      </c>
      <c r="C500">
        <f t="shared" si="108"/>
        <v>33.949614836321871</v>
      </c>
      <c r="D500">
        <f t="shared" si="109"/>
        <v>274.15370012622816</v>
      </c>
      <c r="E500">
        <f t="shared" si="105"/>
        <v>5.0503851636781292</v>
      </c>
      <c r="F500">
        <f t="shared" si="106"/>
        <v>4.6322216948747138E-28</v>
      </c>
      <c r="G500">
        <f t="shared" si="106"/>
        <v>4.4464480040279607E-35</v>
      </c>
      <c r="H500">
        <f t="shared" si="106"/>
        <v>8.9084094609265933E-47</v>
      </c>
      <c r="I500">
        <f t="shared" si="106"/>
        <v>0</v>
      </c>
      <c r="J500">
        <f t="shared" si="115"/>
        <v>1.2797272728627855</v>
      </c>
      <c r="K500">
        <f t="shared" si="107"/>
        <v>6.9091821176474832E-2</v>
      </c>
      <c r="L500">
        <f t="shared" si="107"/>
        <v>8.2037594310876612E-6</v>
      </c>
      <c r="M500">
        <f t="shared" si="107"/>
        <v>0</v>
      </c>
      <c r="N500">
        <f t="shared" si="116"/>
        <v>7.9504419371799218</v>
      </c>
      <c r="O500">
        <f t="shared" si="116"/>
        <v>3.1382346307053535</v>
      </c>
      <c r="P500">
        <f t="shared" si="116"/>
        <v>5.0382867801601148E-3</v>
      </c>
      <c r="Q500">
        <f t="shared" si="116"/>
        <v>0</v>
      </c>
      <c r="R500">
        <f t="shared" si="111"/>
        <v>12.442542152464126</v>
      </c>
      <c r="S500">
        <f t="shared" si="110"/>
        <v>-7.392156988785997</v>
      </c>
      <c r="T500">
        <f t="shared" si="112"/>
        <v>54.643984946857657</v>
      </c>
    </row>
    <row r="501" spans="1:20" x14ac:dyDescent="0.25">
      <c r="A501">
        <f t="shared" si="113"/>
        <v>966.44999999997776</v>
      </c>
      <c r="B501">
        <v>31</v>
      </c>
      <c r="C501">
        <f t="shared" si="108"/>
        <v>33.856557591451974</v>
      </c>
      <c r="D501">
        <f t="shared" si="109"/>
        <v>274.1037001262282</v>
      </c>
      <c r="E501">
        <f t="shared" si="105"/>
        <v>-2.8565575914519741</v>
      </c>
      <c r="F501">
        <f t="shared" si="106"/>
        <v>2.4578557585995192E-28</v>
      </c>
      <c r="G501">
        <f t="shared" si="106"/>
        <v>2.1923218520920817E-35</v>
      </c>
      <c r="H501">
        <f t="shared" si="106"/>
        <v>3.9899146437680795E-47</v>
      </c>
      <c r="I501">
        <f t="shared" si="106"/>
        <v>0</v>
      </c>
      <c r="J501">
        <f t="shared" si="115"/>
        <v>1.1417068173006453</v>
      </c>
      <c r="K501">
        <f t="shared" si="107"/>
        <v>5.8136982641769787E-2</v>
      </c>
      <c r="L501">
        <f t="shared" si="107"/>
        <v>6.3940161485989266E-6</v>
      </c>
      <c r="M501">
        <f t="shared" si="107"/>
        <v>0</v>
      </c>
      <c r="N501">
        <f t="shared" si="116"/>
        <v>7.6772040535255135</v>
      </c>
      <c r="O501">
        <f t="shared" si="116"/>
        <v>2.8581558273232304</v>
      </c>
      <c r="P501">
        <f t="shared" si="116"/>
        <v>4.2502878262277721E-3</v>
      </c>
      <c r="Q501">
        <f t="shared" si="116"/>
        <v>0</v>
      </c>
      <c r="R501">
        <f t="shared" si="111"/>
        <v>11.739460362633535</v>
      </c>
      <c r="S501">
        <f t="shared" si="110"/>
        <v>-14.596017954085509</v>
      </c>
      <c r="T501">
        <f t="shared" si="112"/>
        <v>213.04374011598654</v>
      </c>
    </row>
    <row r="502" spans="1:20" x14ac:dyDescent="0.25">
      <c r="A502">
        <f t="shared" si="113"/>
        <v>966.49999999997772</v>
      </c>
      <c r="B502">
        <v>32</v>
      </c>
      <c r="C502">
        <f t="shared" si="108"/>
        <v>33.76350034658185</v>
      </c>
      <c r="D502">
        <f t="shared" si="109"/>
        <v>274.05370012622825</v>
      </c>
      <c r="E502">
        <f t="shared" si="105"/>
        <v>-1.76350034658185</v>
      </c>
      <c r="F502">
        <f t="shared" si="106"/>
        <v>1.3003349222221106E-28</v>
      </c>
      <c r="G502">
        <f t="shared" si="106"/>
        <v>1.0777727159946027E-35</v>
      </c>
      <c r="H502">
        <f t="shared" si="106"/>
        <v>1.7817994362017773E-47</v>
      </c>
      <c r="I502">
        <f t="shared" si="106"/>
        <v>0</v>
      </c>
      <c r="J502">
        <f t="shared" si="115"/>
        <v>1.0162036351549006</v>
      </c>
      <c r="K502">
        <f t="shared" si="107"/>
        <v>4.8805337039278258E-2</v>
      </c>
      <c r="L502">
        <f t="shared" si="107"/>
        <v>4.9719130165023299E-6</v>
      </c>
      <c r="M502">
        <f t="shared" si="107"/>
        <v>0</v>
      </c>
      <c r="N502">
        <f t="shared" si="116"/>
        <v>7.3961188048049253</v>
      </c>
      <c r="O502">
        <f t="shared" si="116"/>
        <v>2.5970204911268757</v>
      </c>
      <c r="P502">
        <f t="shared" si="116"/>
        <v>3.5771963530638507E-3</v>
      </c>
      <c r="Q502">
        <f t="shared" si="116"/>
        <v>0</v>
      </c>
      <c r="R502">
        <f t="shared" si="111"/>
        <v>11.061730436392061</v>
      </c>
      <c r="S502">
        <f t="shared" si="110"/>
        <v>-12.825230782973911</v>
      </c>
      <c r="T502">
        <f t="shared" si="112"/>
        <v>164.48654463654159</v>
      </c>
    </row>
    <row r="503" spans="1:20" x14ac:dyDescent="0.25">
      <c r="A503">
        <f t="shared" si="113"/>
        <v>966.54999999997767</v>
      </c>
      <c r="B503">
        <v>35</v>
      </c>
      <c r="C503">
        <f t="shared" si="108"/>
        <v>33.670443101711953</v>
      </c>
      <c r="D503">
        <f t="shared" si="109"/>
        <v>274.0037001262283</v>
      </c>
      <c r="E503">
        <f t="shared" si="105"/>
        <v>1.3295568982880468</v>
      </c>
      <c r="F503">
        <f t="shared" si="106"/>
        <v>6.8593954018287834E-29</v>
      </c>
      <c r="G503">
        <f t="shared" si="106"/>
        <v>5.2830148979685914E-36</v>
      </c>
      <c r="H503">
        <f t="shared" si="106"/>
        <v>7.9338832839383141E-48</v>
      </c>
      <c r="I503">
        <f t="shared" si="106"/>
        <v>0</v>
      </c>
      <c r="J503">
        <f t="shared" si="115"/>
        <v>0.90239332670352967</v>
      </c>
      <c r="K503">
        <f t="shared" si="107"/>
        <v>4.0876257449503399E-2</v>
      </c>
      <c r="L503">
        <f t="shared" si="107"/>
        <v>3.8571124139064217E-6</v>
      </c>
      <c r="M503">
        <f t="shared" si="107"/>
        <v>0</v>
      </c>
      <c r="N503">
        <f t="shared" si="116"/>
        <v>7.1087567631037301</v>
      </c>
      <c r="O503">
        <f t="shared" si="116"/>
        <v>2.3542567851309384</v>
      </c>
      <c r="P503">
        <f t="shared" si="116"/>
        <v>3.0036975377287583E-3</v>
      </c>
      <c r="Q503">
        <f t="shared" si="116"/>
        <v>0</v>
      </c>
      <c r="R503">
        <f t="shared" si="111"/>
        <v>10.409290687037846</v>
      </c>
      <c r="S503">
        <f t="shared" si="110"/>
        <v>-9.0797337887497989</v>
      </c>
      <c r="T503">
        <f t="shared" si="112"/>
        <v>82.441565674564771</v>
      </c>
    </row>
    <row r="504" spans="1:20" x14ac:dyDescent="0.25">
      <c r="A504">
        <f t="shared" si="113"/>
        <v>966.59999999997763</v>
      </c>
      <c r="B504">
        <v>34</v>
      </c>
      <c r="C504">
        <f t="shared" si="108"/>
        <v>33.577385856842056</v>
      </c>
      <c r="D504">
        <f t="shared" si="109"/>
        <v>273.95370012622834</v>
      </c>
      <c r="E504">
        <f t="shared" si="105"/>
        <v>0.42261414315794354</v>
      </c>
      <c r="F504">
        <f t="shared" si="106"/>
        <v>3.6078479604376562E-29</v>
      </c>
      <c r="G504">
        <f t="shared" si="106"/>
        <v>2.5820714958588598E-36</v>
      </c>
      <c r="H504">
        <f t="shared" si="106"/>
        <v>3.5224478745649924E-48</v>
      </c>
      <c r="I504">
        <f t="shared" si="106"/>
        <v>0</v>
      </c>
      <c r="J504">
        <f t="shared" si="115"/>
        <v>0.79946597839336186</v>
      </c>
      <c r="K504">
        <f t="shared" si="107"/>
        <v>3.4155757096454437E-2</v>
      </c>
      <c r="L504">
        <f t="shared" si="107"/>
        <v>2.9853142342944378E-6</v>
      </c>
      <c r="M504">
        <f t="shared" si="107"/>
        <v>0</v>
      </c>
      <c r="N504">
        <f t="shared" si="116"/>
        <v>6.8166722169688079</v>
      </c>
      <c r="O504">
        <f t="shared" si="116"/>
        <v>2.1292235756681079</v>
      </c>
      <c r="P504">
        <f t="shared" si="116"/>
        <v>2.5162778738587331E-3</v>
      </c>
      <c r="Q504">
        <f t="shared" si="116"/>
        <v>0</v>
      </c>
      <c r="R504">
        <f t="shared" si="111"/>
        <v>9.782036791314825</v>
      </c>
      <c r="S504">
        <f t="shared" si="110"/>
        <v>-9.3594226481568814</v>
      </c>
      <c r="T504">
        <f t="shared" si="112"/>
        <v>87.598792306831967</v>
      </c>
    </row>
    <row r="505" spans="1:20" x14ac:dyDescent="0.25">
      <c r="A505">
        <f t="shared" si="113"/>
        <v>966.64999999997758</v>
      </c>
      <c r="B505">
        <v>34</v>
      </c>
      <c r="C505">
        <f t="shared" si="108"/>
        <v>33.48432861197216</v>
      </c>
      <c r="D505">
        <f t="shared" si="109"/>
        <v>273.90370012622839</v>
      </c>
      <c r="E505">
        <f t="shared" si="105"/>
        <v>0.51567138802784029</v>
      </c>
      <c r="F505">
        <f t="shared" si="106"/>
        <v>1.89209263332516E-29</v>
      </c>
      <c r="G505">
        <f t="shared" si="106"/>
        <v>1.2583065847075323E-36</v>
      </c>
      <c r="H505">
        <f t="shared" si="106"/>
        <v>1.5593195388079032E-48</v>
      </c>
      <c r="I505">
        <f t="shared" si="106"/>
        <v>0</v>
      </c>
      <c r="J505">
        <f t="shared" si="115"/>
        <v>0.70663164065735884</v>
      </c>
      <c r="K505">
        <f t="shared" si="107"/>
        <v>2.8473816896408689E-2</v>
      </c>
      <c r="L505">
        <f t="shared" si="107"/>
        <v>2.3051903247216344E-6</v>
      </c>
      <c r="M505">
        <f t="shared" si="107"/>
        <v>0</v>
      </c>
      <c r="N505">
        <f t="shared" si="116"/>
        <v>6.5213896378730389</v>
      </c>
      <c r="O505">
        <f t="shared" si="116"/>
        <v>1.9212225821319671</v>
      </c>
      <c r="P505">
        <f t="shared" si="116"/>
        <v>2.1030518493710504E-3</v>
      </c>
      <c r="Q505">
        <f t="shared" si="116"/>
        <v>0</v>
      </c>
      <c r="R505">
        <f t="shared" si="111"/>
        <v>9.1798230345984688</v>
      </c>
      <c r="S505">
        <f t="shared" si="110"/>
        <v>-8.6641516465706285</v>
      </c>
      <c r="T505">
        <f t="shared" si="112"/>
        <v>75.067523754772537</v>
      </c>
    </row>
    <row r="506" spans="1:20" x14ac:dyDescent="0.25">
      <c r="A506">
        <f t="shared" si="113"/>
        <v>966.69999999997754</v>
      </c>
      <c r="B506">
        <v>29</v>
      </c>
      <c r="C506">
        <f t="shared" si="108"/>
        <v>33.391271367102263</v>
      </c>
      <c r="D506">
        <f t="shared" si="109"/>
        <v>273.85370012622843</v>
      </c>
      <c r="E506">
        <f t="shared" si="105"/>
        <v>-4.391271367102263</v>
      </c>
      <c r="F506">
        <f t="shared" si="106"/>
        <v>9.8939187592427848E-30</v>
      </c>
      <c r="G506">
        <f t="shared" si="106"/>
        <v>6.1141551208832511E-37</v>
      </c>
      <c r="H506">
        <f t="shared" si="106"/>
        <v>6.882677878264911E-49</v>
      </c>
      <c r="I506">
        <f t="shared" si="106"/>
        <v>0</v>
      </c>
      <c r="J506">
        <f t="shared" si="115"/>
        <v>0.62312496861938882</v>
      </c>
      <c r="K506">
        <f t="shared" si="107"/>
        <v>2.3681894418624297E-2</v>
      </c>
      <c r="L506">
        <f t="shared" si="107"/>
        <v>1.7758754581718877E-6</v>
      </c>
      <c r="M506">
        <f t="shared" si="107"/>
        <v>0</v>
      </c>
      <c r="N506">
        <f t="shared" si="116"/>
        <v>6.2243910264806823</v>
      </c>
      <c r="O506">
        <f t="shared" si="116"/>
        <v>1.729510011133883</v>
      </c>
      <c r="P506">
        <f t="shared" si="116"/>
        <v>1.7535992149460627E-3</v>
      </c>
      <c r="Q506">
        <f t="shared" si="116"/>
        <v>0</v>
      </c>
      <c r="R506">
        <f t="shared" si="111"/>
        <v>8.6024632757429842</v>
      </c>
      <c r="S506">
        <f t="shared" si="110"/>
        <v>-12.993734642845247</v>
      </c>
      <c r="T506">
        <f t="shared" si="112"/>
        <v>168.83713996867669</v>
      </c>
    </row>
    <row r="507" spans="1:20" x14ac:dyDescent="0.25">
      <c r="A507">
        <f t="shared" si="113"/>
        <v>966.74999999997749</v>
      </c>
      <c r="B507">
        <v>30</v>
      </c>
      <c r="C507">
        <f t="shared" si="108"/>
        <v>33.298214122232366</v>
      </c>
      <c r="D507">
        <f t="shared" si="109"/>
        <v>273.80370012622848</v>
      </c>
      <c r="E507">
        <f t="shared" si="105"/>
        <v>-3.2982141222323662</v>
      </c>
      <c r="F507">
        <f t="shared" si="106"/>
        <v>5.1585312156501437E-30</v>
      </c>
      <c r="G507">
        <f t="shared" si="106"/>
        <v>2.9622261696670753E-37</v>
      </c>
      <c r="H507">
        <f t="shared" si="106"/>
        <v>3.0290855941801104E-49</v>
      </c>
      <c r="I507">
        <f t="shared" si="106"/>
        <v>0</v>
      </c>
      <c r="J507">
        <f t="shared" si="115"/>
        <v>0.54820906016397963</v>
      </c>
      <c r="K507">
        <f t="shared" si="107"/>
        <v>1.9650616235014226E-2</v>
      </c>
      <c r="L507">
        <f t="shared" si="107"/>
        <v>1.3649200203826317E-6</v>
      </c>
      <c r="M507">
        <f t="shared" si="107"/>
        <v>0</v>
      </c>
      <c r="N507">
        <f t="shared" si="116"/>
        <v>5.9271042752615735</v>
      </c>
      <c r="O507">
        <f t="shared" si="116"/>
        <v>1.553307570075896</v>
      </c>
      <c r="P507">
        <f t="shared" si="116"/>
        <v>1.4588132046099711E-3</v>
      </c>
      <c r="Q507">
        <f t="shared" si="116"/>
        <v>0</v>
      </c>
      <c r="R507">
        <f t="shared" si="111"/>
        <v>8.0497316998610948</v>
      </c>
      <c r="S507">
        <f t="shared" si="110"/>
        <v>-11.347945822093461</v>
      </c>
      <c r="T507">
        <f t="shared" si="112"/>
        <v>128.77587438116845</v>
      </c>
    </row>
    <row r="508" spans="1:20" x14ac:dyDescent="0.25">
      <c r="A508">
        <f t="shared" si="113"/>
        <v>966.79999999997744</v>
      </c>
      <c r="B508">
        <v>30</v>
      </c>
      <c r="C508">
        <f t="shared" si="108"/>
        <v>33.205156877362242</v>
      </c>
      <c r="D508">
        <f t="shared" si="109"/>
        <v>273.75370012622852</v>
      </c>
      <c r="E508">
        <f t="shared" si="105"/>
        <v>-3.2051568773622421</v>
      </c>
      <c r="F508">
        <f t="shared" si="106"/>
        <v>2.6817331694361363E-30</v>
      </c>
      <c r="G508">
        <f t="shared" si="106"/>
        <v>1.4309740352520937E-37</v>
      </c>
      <c r="H508">
        <f t="shared" si="106"/>
        <v>1.3292217060526874E-49</v>
      </c>
      <c r="I508">
        <f t="shared" si="106"/>
        <v>0</v>
      </c>
      <c r="J508">
        <f t="shared" si="115"/>
        <v>0.48117853416229223</v>
      </c>
      <c r="K508">
        <f t="shared" si="107"/>
        <v>1.6267652582950782E-2</v>
      </c>
      <c r="L508">
        <f t="shared" si="107"/>
        <v>1.0466244679314455E-6</v>
      </c>
      <c r="M508">
        <f t="shared" si="107"/>
        <v>0</v>
      </c>
      <c r="N508">
        <f t="shared" si="116"/>
        <v>5.630892662083645</v>
      </c>
      <c r="O508">
        <f t="shared" si="116"/>
        <v>1.3918127748639275</v>
      </c>
      <c r="P508">
        <f t="shared" si="116"/>
        <v>1.2107598478132268E-3</v>
      </c>
      <c r="Q508">
        <f t="shared" si="116"/>
        <v>0</v>
      </c>
      <c r="R508">
        <f t="shared" si="111"/>
        <v>7.5213634301650973</v>
      </c>
      <c r="S508">
        <f t="shared" si="110"/>
        <v>-10.726520307527339</v>
      </c>
      <c r="T508">
        <f t="shared" si="112"/>
        <v>115.05823790779641</v>
      </c>
    </row>
    <row r="509" spans="1:20" x14ac:dyDescent="0.25">
      <c r="A509">
        <f t="shared" si="113"/>
        <v>966.8499999999774</v>
      </c>
      <c r="B509">
        <v>37</v>
      </c>
      <c r="C509">
        <f t="shared" si="108"/>
        <v>33.112099632492345</v>
      </c>
      <c r="D509">
        <f t="shared" si="109"/>
        <v>273.70370012622857</v>
      </c>
      <c r="E509">
        <f t="shared" si="105"/>
        <v>3.8879003675076547</v>
      </c>
      <c r="F509">
        <f t="shared" si="106"/>
        <v>1.3900705491867739E-30</v>
      </c>
      <c r="G509">
        <f t="shared" si="106"/>
        <v>6.8925046966623755E-38</v>
      </c>
      <c r="H509">
        <f t="shared" si="106"/>
        <v>5.8158752389841658E-50</v>
      </c>
      <c r="I509">
        <f t="shared" si="106"/>
        <v>0</v>
      </c>
      <c r="J509">
        <f t="shared" si="115"/>
        <v>0.4213618982480436</v>
      </c>
      <c r="K509">
        <f t="shared" si="107"/>
        <v>1.3435770737925404E-2</v>
      </c>
      <c r="L509">
        <f t="shared" si="107"/>
        <v>8.0068841336107545E-7</v>
      </c>
      <c r="M509">
        <f t="shared" si="107"/>
        <v>0</v>
      </c>
      <c r="N509">
        <f t="shared" si="116"/>
        <v>5.3370455663611072</v>
      </c>
      <c r="O509">
        <f t="shared" si="116"/>
        <v>1.2442084857885578</v>
      </c>
      <c r="P509">
        <f t="shared" si="116"/>
        <v>1.0025483244952525E-3</v>
      </c>
      <c r="Q509">
        <f t="shared" si="116"/>
        <v>0</v>
      </c>
      <c r="R509">
        <f t="shared" si="111"/>
        <v>7.0170550701485421</v>
      </c>
      <c r="S509">
        <f t="shared" si="110"/>
        <v>-3.1291547026408875</v>
      </c>
      <c r="T509">
        <f t="shared" si="112"/>
        <v>9.7916091530595804</v>
      </c>
    </row>
    <row r="510" spans="1:20" x14ac:dyDescent="0.25">
      <c r="A510">
        <f t="shared" si="113"/>
        <v>966.89999999997735</v>
      </c>
      <c r="B510">
        <v>35</v>
      </c>
      <c r="C510">
        <f t="shared" si="108"/>
        <v>33.019042387622449</v>
      </c>
      <c r="D510">
        <f t="shared" si="109"/>
        <v>273.65370012622861</v>
      </c>
      <c r="E510">
        <f t="shared" si="105"/>
        <v>1.9809576123775514</v>
      </c>
      <c r="F510">
        <f t="shared" si="106"/>
        <v>7.1843899817798874E-31</v>
      </c>
      <c r="G510">
        <f t="shared" si="106"/>
        <v>3.3101994759867367E-38</v>
      </c>
      <c r="H510">
        <f t="shared" si="106"/>
        <v>2.5372573324837851E-50</v>
      </c>
      <c r="I510">
        <f t="shared" si="106"/>
        <v>0</v>
      </c>
      <c r="J510">
        <f t="shared" si="115"/>
        <v>0.36812326049879962</v>
      </c>
      <c r="K510">
        <f t="shared" si="107"/>
        <v>1.1071061451184656E-2</v>
      </c>
      <c r="L510">
        <f t="shared" si="107"/>
        <v>6.1111815446849875E-7</v>
      </c>
      <c r="M510">
        <f t="shared" si="107"/>
        <v>0</v>
      </c>
      <c r="N510">
        <f t="shared" si="116"/>
        <v>5.0467704756709146</v>
      </c>
      <c r="O510">
        <f t="shared" si="116"/>
        <v>1.1096716241427835</v>
      </c>
      <c r="P510">
        <f t="shared" si="116"/>
        <v>8.2821215872439598E-4</v>
      </c>
      <c r="Q510">
        <f t="shared" si="116"/>
        <v>0</v>
      </c>
      <c r="R510">
        <f t="shared" si="111"/>
        <v>6.5364652450405609</v>
      </c>
      <c r="S510">
        <f t="shared" si="110"/>
        <v>-4.5555076326630095</v>
      </c>
      <c r="T510">
        <f t="shared" si="112"/>
        <v>20.752649791250938</v>
      </c>
    </row>
    <row r="511" spans="1:20" x14ac:dyDescent="0.25">
      <c r="A511">
        <f t="shared" si="113"/>
        <v>966.94999999997731</v>
      </c>
      <c r="B511">
        <v>23</v>
      </c>
      <c r="C511">
        <f t="shared" si="108"/>
        <v>32.925985142752552</v>
      </c>
      <c r="D511">
        <f t="shared" si="109"/>
        <v>273.60370012622866</v>
      </c>
      <c r="E511">
        <f t="shared" si="105"/>
        <v>-9.9259851427525518</v>
      </c>
      <c r="F511">
        <f t="shared" si="106"/>
        <v>3.7023266465489547E-31</v>
      </c>
      <c r="G511">
        <f t="shared" si="106"/>
        <v>1.5851232579835832E-38</v>
      </c>
      <c r="H511">
        <f t="shared" si="106"/>
        <v>1.1036864958516035E-50</v>
      </c>
      <c r="I511">
        <f t="shared" si="106"/>
        <v>0</v>
      </c>
      <c r="J511">
        <f t="shared" si="115"/>
        <v>0.32086344279702506</v>
      </c>
      <c r="K511">
        <f t="shared" si="107"/>
        <v>9.1013312085056666E-3</v>
      </c>
      <c r="L511">
        <f t="shared" si="107"/>
        <v>4.6534581021739494E-7</v>
      </c>
      <c r="M511">
        <f t="shared" si="107"/>
        <v>0</v>
      </c>
      <c r="N511">
        <f t="shared" si="116"/>
        <v>4.7611863269835526</v>
      </c>
      <c r="O511">
        <f t="shared" si="116"/>
        <v>0.98738103963685087</v>
      </c>
      <c r="P511">
        <f t="shared" si="116"/>
        <v>6.8260092023693733E-4</v>
      </c>
      <c r="Q511">
        <f t="shared" si="116"/>
        <v>0</v>
      </c>
      <c r="R511">
        <f t="shared" si="111"/>
        <v>6.0792152068919814</v>
      </c>
      <c r="S511">
        <f t="shared" si="110"/>
        <v>-16.005200349644532</v>
      </c>
      <c r="T511">
        <f t="shared" si="112"/>
        <v>256.16643823226144</v>
      </c>
    </row>
    <row r="512" spans="1:20" x14ac:dyDescent="0.25">
      <c r="A512">
        <f t="shared" si="113"/>
        <v>966.99999999997726</v>
      </c>
      <c r="B512">
        <v>39</v>
      </c>
      <c r="C512">
        <f t="shared" si="108"/>
        <v>32.832927897882655</v>
      </c>
      <c r="D512">
        <f t="shared" si="109"/>
        <v>273.5537001262287</v>
      </c>
      <c r="E512">
        <f t="shared" si="105"/>
        <v>6.1670721021173449</v>
      </c>
      <c r="F512">
        <f t="shared" si="106"/>
        <v>1.9023540386932718E-31</v>
      </c>
      <c r="G512">
        <f t="shared" si="106"/>
        <v>7.568393233630035E-39</v>
      </c>
      <c r="H512">
        <f t="shared" si="106"/>
        <v>4.7869481022518291E-51</v>
      </c>
      <c r="I512">
        <f t="shared" si="106"/>
        <v>0</v>
      </c>
      <c r="J512">
        <f t="shared" si="115"/>
        <v>0.27902055564121986</v>
      </c>
      <c r="K512">
        <f t="shared" si="107"/>
        <v>7.4646518647387026E-3</v>
      </c>
      <c r="L512">
        <f t="shared" si="107"/>
        <v>3.5352115842599772E-7</v>
      </c>
      <c r="M512">
        <f t="shared" si="107"/>
        <v>0</v>
      </c>
      <c r="N512">
        <f t="shared" si="116"/>
        <v>4.4813182032747756</v>
      </c>
      <c r="O512">
        <f t="shared" si="116"/>
        <v>0.87652451487149341</v>
      </c>
      <c r="P512">
        <f t="shared" si="116"/>
        <v>5.6128200397438427E-4</v>
      </c>
      <c r="Q512">
        <f t="shared" si="116"/>
        <v>0</v>
      </c>
      <c r="R512">
        <f t="shared" si="111"/>
        <v>5.6448895611773606</v>
      </c>
      <c r="S512">
        <f t="shared" si="110"/>
        <v>0.52218254093998429</v>
      </c>
      <c r="T512">
        <f t="shared" si="112"/>
        <v>0.27267460606253835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39</v>
      </c>
    </row>
    <row r="4" spans="1:1" x14ac:dyDescent="0.25">
      <c r="A4" s="3">
        <v>43789</v>
      </c>
    </row>
    <row r="5" spans="1:1" x14ac:dyDescent="0.25">
      <c r="A5">
        <v>942</v>
      </c>
    </row>
    <row r="6" spans="1:1" x14ac:dyDescent="0.25">
      <c r="A6">
        <v>967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74</v>
      </c>
    </row>
    <row r="13" spans="1:1" x14ac:dyDescent="0.25">
      <c r="A13">
        <v>99</v>
      </c>
    </row>
    <row r="14" spans="1:1" x14ac:dyDescent="0.25">
      <c r="A14">
        <v>100</v>
      </c>
    </row>
    <row r="15" spans="1:1" x14ac:dyDescent="0.25">
      <c r="A15">
        <v>107</v>
      </c>
    </row>
    <row r="16" spans="1:1" x14ac:dyDescent="0.25">
      <c r="A16">
        <v>92</v>
      </c>
    </row>
    <row r="17" spans="1:1" x14ac:dyDescent="0.25">
      <c r="A17">
        <v>105</v>
      </c>
    </row>
    <row r="18" spans="1:1" x14ac:dyDescent="0.25">
      <c r="A18">
        <v>111</v>
      </c>
    </row>
    <row r="19" spans="1:1" x14ac:dyDescent="0.25">
      <c r="A19">
        <v>87</v>
      </c>
    </row>
    <row r="20" spans="1:1" x14ac:dyDescent="0.25">
      <c r="A20">
        <v>93</v>
      </c>
    </row>
    <row r="21" spans="1:1" x14ac:dyDescent="0.25">
      <c r="A21">
        <v>94</v>
      </c>
    </row>
    <row r="22" spans="1:1" x14ac:dyDescent="0.25">
      <c r="A22">
        <v>85</v>
      </c>
    </row>
    <row r="23" spans="1:1" x14ac:dyDescent="0.25">
      <c r="A23">
        <v>95</v>
      </c>
    </row>
    <row r="24" spans="1:1" x14ac:dyDescent="0.25">
      <c r="A24">
        <v>110</v>
      </c>
    </row>
    <row r="25" spans="1:1" x14ac:dyDescent="0.25">
      <c r="A25">
        <v>80</v>
      </c>
    </row>
    <row r="26" spans="1:1" x14ac:dyDescent="0.25">
      <c r="A26">
        <v>94</v>
      </c>
    </row>
    <row r="27" spans="1:1" x14ac:dyDescent="0.25">
      <c r="A27">
        <v>106</v>
      </c>
    </row>
    <row r="28" spans="1:1" x14ac:dyDescent="0.25">
      <c r="A28">
        <v>95</v>
      </c>
    </row>
    <row r="29" spans="1:1" x14ac:dyDescent="0.25">
      <c r="A29">
        <v>91</v>
      </c>
    </row>
    <row r="30" spans="1:1" x14ac:dyDescent="0.25">
      <c r="A30">
        <v>113</v>
      </c>
    </row>
    <row r="31" spans="1:1" x14ac:dyDescent="0.25">
      <c r="A31">
        <v>103</v>
      </c>
    </row>
    <row r="32" spans="1:1" x14ac:dyDescent="0.25">
      <c r="A32">
        <v>97</v>
      </c>
    </row>
    <row r="33" spans="1:1" x14ac:dyDescent="0.25">
      <c r="A33">
        <v>95</v>
      </c>
    </row>
    <row r="34" spans="1:1" x14ac:dyDescent="0.25">
      <c r="A34">
        <v>104</v>
      </c>
    </row>
    <row r="35" spans="1:1" x14ac:dyDescent="0.25">
      <c r="A35">
        <v>93</v>
      </c>
    </row>
    <row r="36" spans="1:1" x14ac:dyDescent="0.25">
      <c r="A36">
        <v>80</v>
      </c>
    </row>
    <row r="37" spans="1:1" x14ac:dyDescent="0.25">
      <c r="A37">
        <v>104</v>
      </c>
    </row>
    <row r="38" spans="1:1" x14ac:dyDescent="0.25">
      <c r="A38">
        <v>95</v>
      </c>
    </row>
    <row r="39" spans="1:1" x14ac:dyDescent="0.25">
      <c r="A39">
        <v>80</v>
      </c>
    </row>
    <row r="40" spans="1:1" x14ac:dyDescent="0.25">
      <c r="A40">
        <v>120</v>
      </c>
    </row>
    <row r="41" spans="1:1" x14ac:dyDescent="0.25">
      <c r="A41">
        <v>98</v>
      </c>
    </row>
    <row r="42" spans="1:1" x14ac:dyDescent="0.25">
      <c r="A42">
        <v>90</v>
      </c>
    </row>
    <row r="43" spans="1:1" x14ac:dyDescent="0.25">
      <c r="A43">
        <v>113</v>
      </c>
    </row>
    <row r="44" spans="1:1" x14ac:dyDescent="0.25">
      <c r="A44">
        <v>114</v>
      </c>
    </row>
    <row r="45" spans="1:1" x14ac:dyDescent="0.25">
      <c r="A45">
        <v>96</v>
      </c>
    </row>
    <row r="46" spans="1:1" x14ac:dyDescent="0.25">
      <c r="A46">
        <v>90</v>
      </c>
    </row>
    <row r="47" spans="1:1" x14ac:dyDescent="0.25">
      <c r="A47">
        <v>103</v>
      </c>
    </row>
    <row r="48" spans="1:1" x14ac:dyDescent="0.25">
      <c r="A48">
        <v>79</v>
      </c>
    </row>
    <row r="49" spans="1:1" x14ac:dyDescent="0.25">
      <c r="A49">
        <v>86</v>
      </c>
    </row>
    <row r="50" spans="1:1" x14ac:dyDescent="0.25">
      <c r="A50">
        <v>89</v>
      </c>
    </row>
    <row r="51" spans="1:1" x14ac:dyDescent="0.25">
      <c r="A51">
        <v>89</v>
      </c>
    </row>
    <row r="52" spans="1:1" x14ac:dyDescent="0.25">
      <c r="A52">
        <v>84</v>
      </c>
    </row>
    <row r="53" spans="1:1" x14ac:dyDescent="0.25">
      <c r="A53">
        <v>72</v>
      </c>
    </row>
    <row r="54" spans="1:1" x14ac:dyDescent="0.25">
      <c r="A54">
        <v>101</v>
      </c>
    </row>
    <row r="55" spans="1:1" x14ac:dyDescent="0.25">
      <c r="A55">
        <v>83</v>
      </c>
    </row>
    <row r="56" spans="1:1" x14ac:dyDescent="0.25">
      <c r="A56">
        <v>81</v>
      </c>
    </row>
    <row r="57" spans="1:1" x14ac:dyDescent="0.25">
      <c r="A57">
        <v>91</v>
      </c>
    </row>
    <row r="58" spans="1:1" x14ac:dyDescent="0.25">
      <c r="A58">
        <v>70</v>
      </c>
    </row>
    <row r="59" spans="1:1" x14ac:dyDescent="0.25">
      <c r="A59">
        <v>83</v>
      </c>
    </row>
    <row r="60" spans="1:1" x14ac:dyDescent="0.25">
      <c r="A60">
        <v>87</v>
      </c>
    </row>
    <row r="61" spans="1:1" x14ac:dyDescent="0.25">
      <c r="A61">
        <v>87</v>
      </c>
    </row>
    <row r="62" spans="1:1" x14ac:dyDescent="0.25">
      <c r="A62">
        <v>77</v>
      </c>
    </row>
    <row r="63" spans="1:1" x14ac:dyDescent="0.25">
      <c r="A63">
        <v>86</v>
      </c>
    </row>
    <row r="64" spans="1:1" x14ac:dyDescent="0.25">
      <c r="A64">
        <v>76</v>
      </c>
    </row>
    <row r="65" spans="1:1" x14ac:dyDescent="0.25">
      <c r="A65">
        <v>85</v>
      </c>
    </row>
    <row r="66" spans="1:1" x14ac:dyDescent="0.25">
      <c r="A66">
        <v>92</v>
      </c>
    </row>
    <row r="67" spans="1:1" x14ac:dyDescent="0.25">
      <c r="A67">
        <v>86</v>
      </c>
    </row>
    <row r="68" spans="1:1" x14ac:dyDescent="0.25">
      <c r="A68">
        <v>74</v>
      </c>
    </row>
    <row r="69" spans="1:1" x14ac:dyDescent="0.25">
      <c r="A69">
        <v>83</v>
      </c>
    </row>
    <row r="70" spans="1:1" x14ac:dyDescent="0.25">
      <c r="A70">
        <v>85</v>
      </c>
    </row>
    <row r="71" spans="1:1" x14ac:dyDescent="0.25">
      <c r="A71">
        <v>80</v>
      </c>
    </row>
    <row r="72" spans="1:1" x14ac:dyDescent="0.25">
      <c r="A72">
        <v>83</v>
      </c>
    </row>
    <row r="73" spans="1:1" x14ac:dyDescent="0.25">
      <c r="A73">
        <v>79</v>
      </c>
    </row>
    <row r="74" spans="1:1" x14ac:dyDescent="0.25">
      <c r="A74">
        <v>89</v>
      </c>
    </row>
    <row r="75" spans="1:1" x14ac:dyDescent="0.25">
      <c r="A75">
        <v>86</v>
      </c>
    </row>
    <row r="76" spans="1:1" x14ac:dyDescent="0.25">
      <c r="A76">
        <v>92</v>
      </c>
    </row>
    <row r="77" spans="1:1" x14ac:dyDescent="0.25">
      <c r="A77">
        <v>80</v>
      </c>
    </row>
    <row r="78" spans="1:1" x14ac:dyDescent="0.25">
      <c r="A78">
        <v>75</v>
      </c>
    </row>
    <row r="79" spans="1:1" x14ac:dyDescent="0.25">
      <c r="A79">
        <v>86</v>
      </c>
    </row>
    <row r="80" spans="1:1" x14ac:dyDescent="0.25">
      <c r="A80">
        <v>76</v>
      </c>
    </row>
    <row r="81" spans="1:1" x14ac:dyDescent="0.25">
      <c r="A81">
        <v>75</v>
      </c>
    </row>
    <row r="82" spans="1:1" x14ac:dyDescent="0.25">
      <c r="A82">
        <v>85</v>
      </c>
    </row>
    <row r="83" spans="1:1" x14ac:dyDescent="0.25">
      <c r="A83">
        <v>70</v>
      </c>
    </row>
    <row r="84" spans="1:1" x14ac:dyDescent="0.25">
      <c r="A84">
        <v>88</v>
      </c>
    </row>
    <row r="85" spans="1:1" x14ac:dyDescent="0.25">
      <c r="A85">
        <v>92</v>
      </c>
    </row>
    <row r="86" spans="1:1" x14ac:dyDescent="0.25">
      <c r="A86">
        <v>83</v>
      </c>
    </row>
    <row r="87" spans="1:1" x14ac:dyDescent="0.25">
      <c r="A87">
        <v>85</v>
      </c>
    </row>
    <row r="88" spans="1:1" x14ac:dyDescent="0.25">
      <c r="A88">
        <v>82</v>
      </c>
    </row>
    <row r="89" spans="1:1" x14ac:dyDescent="0.25">
      <c r="A89">
        <v>83</v>
      </c>
    </row>
    <row r="90" spans="1:1" x14ac:dyDescent="0.25">
      <c r="A90">
        <v>86</v>
      </c>
    </row>
    <row r="91" spans="1:1" x14ac:dyDescent="0.25">
      <c r="A91">
        <v>96</v>
      </c>
    </row>
    <row r="92" spans="1:1" x14ac:dyDescent="0.25">
      <c r="A92">
        <v>90</v>
      </c>
    </row>
    <row r="93" spans="1:1" x14ac:dyDescent="0.25">
      <c r="A93">
        <v>81</v>
      </c>
    </row>
    <row r="94" spans="1:1" x14ac:dyDescent="0.25">
      <c r="A94">
        <v>91</v>
      </c>
    </row>
    <row r="95" spans="1:1" x14ac:dyDescent="0.25">
      <c r="A95">
        <v>77</v>
      </c>
    </row>
    <row r="96" spans="1:1" x14ac:dyDescent="0.25">
      <c r="A96">
        <v>76</v>
      </c>
    </row>
    <row r="97" spans="1:1" x14ac:dyDescent="0.25">
      <c r="A97">
        <v>83</v>
      </c>
    </row>
    <row r="98" spans="1:1" x14ac:dyDescent="0.25">
      <c r="A98">
        <v>89</v>
      </c>
    </row>
    <row r="99" spans="1:1" x14ac:dyDescent="0.25">
      <c r="A99">
        <v>72</v>
      </c>
    </row>
    <row r="100" spans="1:1" x14ac:dyDescent="0.25">
      <c r="A100">
        <v>84</v>
      </c>
    </row>
    <row r="101" spans="1:1" x14ac:dyDescent="0.25">
      <c r="A101">
        <v>68</v>
      </c>
    </row>
    <row r="102" spans="1:1" x14ac:dyDescent="0.25">
      <c r="A102">
        <v>85</v>
      </c>
    </row>
    <row r="103" spans="1:1" x14ac:dyDescent="0.25">
      <c r="A103">
        <v>82</v>
      </c>
    </row>
    <row r="104" spans="1:1" x14ac:dyDescent="0.25">
      <c r="A104">
        <v>100</v>
      </c>
    </row>
    <row r="105" spans="1:1" x14ac:dyDescent="0.25">
      <c r="A105">
        <v>87</v>
      </c>
    </row>
    <row r="106" spans="1:1" x14ac:dyDescent="0.25">
      <c r="A106">
        <v>82</v>
      </c>
    </row>
    <row r="107" spans="1:1" x14ac:dyDescent="0.25">
      <c r="A107">
        <v>83</v>
      </c>
    </row>
    <row r="108" spans="1:1" x14ac:dyDescent="0.25">
      <c r="A108">
        <v>97</v>
      </c>
    </row>
    <row r="109" spans="1:1" x14ac:dyDescent="0.25">
      <c r="A109">
        <v>63</v>
      </c>
    </row>
    <row r="110" spans="1:1" x14ac:dyDescent="0.25">
      <c r="A110">
        <v>75</v>
      </c>
    </row>
    <row r="111" spans="1:1" x14ac:dyDescent="0.25">
      <c r="A111">
        <v>87</v>
      </c>
    </row>
    <row r="112" spans="1:1" x14ac:dyDescent="0.25">
      <c r="A112">
        <v>78</v>
      </c>
    </row>
    <row r="113" spans="1:1" x14ac:dyDescent="0.25">
      <c r="A113">
        <v>70</v>
      </c>
    </row>
    <row r="114" spans="1:1" x14ac:dyDescent="0.25">
      <c r="A114">
        <v>69</v>
      </c>
    </row>
    <row r="115" spans="1:1" x14ac:dyDescent="0.25">
      <c r="A115">
        <v>90</v>
      </c>
    </row>
    <row r="116" spans="1:1" x14ac:dyDescent="0.25">
      <c r="A116">
        <v>83</v>
      </c>
    </row>
    <row r="117" spans="1:1" x14ac:dyDescent="0.25">
      <c r="A117">
        <v>72</v>
      </c>
    </row>
    <row r="118" spans="1:1" x14ac:dyDescent="0.25">
      <c r="A118">
        <v>79</v>
      </c>
    </row>
    <row r="119" spans="1:1" x14ac:dyDescent="0.25">
      <c r="A119">
        <v>79</v>
      </c>
    </row>
    <row r="120" spans="1:1" x14ac:dyDescent="0.25">
      <c r="A120">
        <v>87</v>
      </c>
    </row>
    <row r="121" spans="1:1" x14ac:dyDescent="0.25">
      <c r="A121">
        <v>78</v>
      </c>
    </row>
    <row r="122" spans="1:1" x14ac:dyDescent="0.25">
      <c r="A122">
        <v>82</v>
      </c>
    </row>
    <row r="123" spans="1:1" x14ac:dyDescent="0.25">
      <c r="A123">
        <v>92</v>
      </c>
    </row>
    <row r="124" spans="1:1" x14ac:dyDescent="0.25">
      <c r="A124">
        <v>65</v>
      </c>
    </row>
    <row r="125" spans="1:1" x14ac:dyDescent="0.25">
      <c r="A125">
        <v>65</v>
      </c>
    </row>
    <row r="126" spans="1:1" x14ac:dyDescent="0.25">
      <c r="A126">
        <v>72</v>
      </c>
    </row>
    <row r="127" spans="1:1" x14ac:dyDescent="0.25">
      <c r="A127">
        <v>59</v>
      </c>
    </row>
    <row r="128" spans="1:1" x14ac:dyDescent="0.25">
      <c r="A128">
        <v>59</v>
      </c>
    </row>
    <row r="129" spans="1:1" x14ac:dyDescent="0.25">
      <c r="A129">
        <v>85</v>
      </c>
    </row>
    <row r="130" spans="1:1" x14ac:dyDescent="0.25">
      <c r="A130">
        <v>69</v>
      </c>
    </row>
    <row r="131" spans="1:1" x14ac:dyDescent="0.25">
      <c r="A131">
        <v>65</v>
      </c>
    </row>
    <row r="132" spans="1:1" x14ac:dyDescent="0.25">
      <c r="A132">
        <v>72</v>
      </c>
    </row>
    <row r="133" spans="1:1" x14ac:dyDescent="0.25">
      <c r="A133">
        <v>74</v>
      </c>
    </row>
    <row r="134" spans="1:1" x14ac:dyDescent="0.25">
      <c r="A134">
        <v>67</v>
      </c>
    </row>
    <row r="135" spans="1:1" x14ac:dyDescent="0.25">
      <c r="A135">
        <v>64</v>
      </c>
    </row>
    <row r="136" spans="1:1" x14ac:dyDescent="0.25">
      <c r="A136">
        <v>71</v>
      </c>
    </row>
    <row r="137" spans="1:1" x14ac:dyDescent="0.25">
      <c r="A137">
        <v>75</v>
      </c>
    </row>
    <row r="138" spans="1:1" x14ac:dyDescent="0.25">
      <c r="A138">
        <v>81</v>
      </c>
    </row>
    <row r="139" spans="1:1" x14ac:dyDescent="0.25">
      <c r="A139">
        <v>69</v>
      </c>
    </row>
    <row r="140" spans="1:1" x14ac:dyDescent="0.25">
      <c r="A140">
        <v>84</v>
      </c>
    </row>
    <row r="141" spans="1:1" x14ac:dyDescent="0.25">
      <c r="A141">
        <v>82</v>
      </c>
    </row>
    <row r="142" spans="1:1" x14ac:dyDescent="0.25">
      <c r="A142">
        <v>77</v>
      </c>
    </row>
    <row r="143" spans="1:1" x14ac:dyDescent="0.25">
      <c r="A143">
        <v>86</v>
      </c>
    </row>
    <row r="144" spans="1:1" x14ac:dyDescent="0.25">
      <c r="A144">
        <v>73</v>
      </c>
    </row>
    <row r="145" spans="1:1" x14ac:dyDescent="0.25">
      <c r="A145">
        <v>77</v>
      </c>
    </row>
    <row r="146" spans="1:1" x14ac:dyDescent="0.25">
      <c r="A146">
        <v>75</v>
      </c>
    </row>
    <row r="147" spans="1:1" x14ac:dyDescent="0.25">
      <c r="A147">
        <v>66</v>
      </c>
    </row>
    <row r="148" spans="1:1" x14ac:dyDescent="0.25">
      <c r="A148">
        <v>89</v>
      </c>
    </row>
    <row r="149" spans="1:1" x14ac:dyDescent="0.25">
      <c r="A149">
        <v>63</v>
      </c>
    </row>
    <row r="150" spans="1:1" x14ac:dyDescent="0.25">
      <c r="A150">
        <v>78</v>
      </c>
    </row>
    <row r="151" spans="1:1" x14ac:dyDescent="0.25">
      <c r="A151">
        <v>58</v>
      </c>
    </row>
    <row r="152" spans="1:1" x14ac:dyDescent="0.25">
      <c r="A152">
        <v>82</v>
      </c>
    </row>
    <row r="153" spans="1:1" x14ac:dyDescent="0.25">
      <c r="A153">
        <v>65</v>
      </c>
    </row>
    <row r="154" spans="1:1" x14ac:dyDescent="0.25">
      <c r="A154">
        <v>67</v>
      </c>
    </row>
    <row r="155" spans="1:1" x14ac:dyDescent="0.25">
      <c r="A155">
        <v>77</v>
      </c>
    </row>
    <row r="156" spans="1:1" x14ac:dyDescent="0.25">
      <c r="A156">
        <v>77</v>
      </c>
    </row>
    <row r="157" spans="1:1" x14ac:dyDescent="0.25">
      <c r="A157">
        <v>68</v>
      </c>
    </row>
    <row r="158" spans="1:1" x14ac:dyDescent="0.25">
      <c r="A158">
        <v>61</v>
      </c>
    </row>
    <row r="159" spans="1:1" x14ac:dyDescent="0.25">
      <c r="A159">
        <v>59</v>
      </c>
    </row>
    <row r="160" spans="1:1" x14ac:dyDescent="0.25">
      <c r="A160">
        <v>63</v>
      </c>
    </row>
    <row r="161" spans="1:1" x14ac:dyDescent="0.25">
      <c r="A161">
        <v>83</v>
      </c>
    </row>
    <row r="162" spans="1:1" x14ac:dyDescent="0.25">
      <c r="A162">
        <v>55</v>
      </c>
    </row>
    <row r="163" spans="1:1" x14ac:dyDescent="0.25">
      <c r="A163">
        <v>67</v>
      </c>
    </row>
    <row r="164" spans="1:1" x14ac:dyDescent="0.25">
      <c r="A164">
        <v>75</v>
      </c>
    </row>
    <row r="165" spans="1:1" x14ac:dyDescent="0.25">
      <c r="A165">
        <v>74</v>
      </c>
    </row>
    <row r="166" spans="1:1" x14ac:dyDescent="0.25">
      <c r="A166">
        <v>61</v>
      </c>
    </row>
    <row r="167" spans="1:1" x14ac:dyDescent="0.25">
      <c r="A167">
        <v>41</v>
      </c>
    </row>
    <row r="168" spans="1:1" x14ac:dyDescent="0.25">
      <c r="A168">
        <v>66</v>
      </c>
    </row>
    <row r="169" spans="1:1" x14ac:dyDescent="0.25">
      <c r="A169">
        <v>53</v>
      </c>
    </row>
    <row r="170" spans="1:1" x14ac:dyDescent="0.25">
      <c r="A170">
        <v>67</v>
      </c>
    </row>
    <row r="171" spans="1:1" x14ac:dyDescent="0.25">
      <c r="A171">
        <v>61</v>
      </c>
    </row>
    <row r="172" spans="1:1" x14ac:dyDescent="0.25">
      <c r="A172">
        <v>50</v>
      </c>
    </row>
    <row r="173" spans="1:1" x14ac:dyDescent="0.25">
      <c r="A173">
        <v>54</v>
      </c>
    </row>
    <row r="174" spans="1:1" x14ac:dyDescent="0.25">
      <c r="A174">
        <v>70</v>
      </c>
    </row>
    <row r="175" spans="1:1" x14ac:dyDescent="0.25">
      <c r="A175">
        <v>65</v>
      </c>
    </row>
    <row r="176" spans="1:1" x14ac:dyDescent="0.25">
      <c r="A176">
        <v>60</v>
      </c>
    </row>
    <row r="177" spans="1:1" x14ac:dyDescent="0.25">
      <c r="A177">
        <v>64</v>
      </c>
    </row>
    <row r="178" spans="1:1" x14ac:dyDescent="0.25">
      <c r="A178">
        <v>68</v>
      </c>
    </row>
    <row r="179" spans="1:1" x14ac:dyDescent="0.25">
      <c r="A179">
        <v>59</v>
      </c>
    </row>
    <row r="180" spans="1:1" x14ac:dyDescent="0.25">
      <c r="A180">
        <v>59</v>
      </c>
    </row>
    <row r="181" spans="1:1" x14ac:dyDescent="0.25">
      <c r="A181">
        <v>63</v>
      </c>
    </row>
    <row r="182" spans="1:1" x14ac:dyDescent="0.25">
      <c r="A182">
        <v>53</v>
      </c>
    </row>
    <row r="183" spans="1:1" x14ac:dyDescent="0.25">
      <c r="A183">
        <v>56</v>
      </c>
    </row>
    <row r="184" spans="1:1" x14ac:dyDescent="0.25">
      <c r="A184">
        <v>66</v>
      </c>
    </row>
    <row r="185" spans="1:1" x14ac:dyDescent="0.25">
      <c r="A185">
        <v>63</v>
      </c>
    </row>
    <row r="186" spans="1:1" x14ac:dyDescent="0.25">
      <c r="A186">
        <v>66</v>
      </c>
    </row>
    <row r="187" spans="1:1" x14ac:dyDescent="0.25">
      <c r="A187">
        <v>62</v>
      </c>
    </row>
    <row r="188" spans="1:1" x14ac:dyDescent="0.25">
      <c r="A188">
        <v>55</v>
      </c>
    </row>
    <row r="189" spans="1:1" x14ac:dyDescent="0.25">
      <c r="A189">
        <v>81</v>
      </c>
    </row>
    <row r="190" spans="1:1" x14ac:dyDescent="0.25">
      <c r="A190">
        <v>57</v>
      </c>
    </row>
    <row r="191" spans="1:1" x14ac:dyDescent="0.25">
      <c r="A191">
        <v>72</v>
      </c>
    </row>
    <row r="192" spans="1:1" x14ac:dyDescent="0.25">
      <c r="A192">
        <v>75</v>
      </c>
    </row>
    <row r="193" spans="1:1" x14ac:dyDescent="0.25">
      <c r="A193">
        <v>76</v>
      </c>
    </row>
    <row r="194" spans="1:1" x14ac:dyDescent="0.25">
      <c r="A194">
        <v>69</v>
      </c>
    </row>
    <row r="195" spans="1:1" x14ac:dyDescent="0.25">
      <c r="A195">
        <v>95</v>
      </c>
    </row>
    <row r="196" spans="1:1" x14ac:dyDescent="0.25">
      <c r="A196">
        <v>99</v>
      </c>
    </row>
    <row r="197" spans="1:1" x14ac:dyDescent="0.25">
      <c r="A197">
        <v>76</v>
      </c>
    </row>
    <row r="198" spans="1:1" x14ac:dyDescent="0.25">
      <c r="A198">
        <v>74</v>
      </c>
    </row>
    <row r="199" spans="1:1" x14ac:dyDescent="0.25">
      <c r="A199">
        <v>82</v>
      </c>
    </row>
    <row r="200" spans="1:1" x14ac:dyDescent="0.25">
      <c r="A200">
        <v>84</v>
      </c>
    </row>
    <row r="201" spans="1:1" x14ac:dyDescent="0.25">
      <c r="A201">
        <v>77</v>
      </c>
    </row>
    <row r="202" spans="1:1" x14ac:dyDescent="0.25">
      <c r="A202">
        <v>87</v>
      </c>
    </row>
    <row r="203" spans="1:1" x14ac:dyDescent="0.25">
      <c r="A203">
        <v>106</v>
      </c>
    </row>
    <row r="204" spans="1:1" x14ac:dyDescent="0.25">
      <c r="A204">
        <v>93</v>
      </c>
    </row>
    <row r="205" spans="1:1" x14ac:dyDescent="0.25">
      <c r="A205">
        <v>112</v>
      </c>
    </row>
    <row r="206" spans="1:1" x14ac:dyDescent="0.25">
      <c r="A206">
        <v>101</v>
      </c>
    </row>
    <row r="207" spans="1:1" x14ac:dyDescent="0.25">
      <c r="A207">
        <v>108</v>
      </c>
    </row>
    <row r="208" spans="1:1" x14ac:dyDescent="0.25">
      <c r="A208">
        <v>119</v>
      </c>
    </row>
    <row r="209" spans="1:1" x14ac:dyDescent="0.25">
      <c r="A209">
        <v>121</v>
      </c>
    </row>
    <row r="210" spans="1:1" x14ac:dyDescent="0.25">
      <c r="A210">
        <v>135</v>
      </c>
    </row>
    <row r="211" spans="1:1" x14ac:dyDescent="0.25">
      <c r="A211">
        <v>116</v>
      </c>
    </row>
    <row r="212" spans="1:1" x14ac:dyDescent="0.25">
      <c r="A212">
        <v>119</v>
      </c>
    </row>
    <row r="213" spans="1:1" x14ac:dyDescent="0.25">
      <c r="A213">
        <v>108</v>
      </c>
    </row>
    <row r="214" spans="1:1" x14ac:dyDescent="0.25">
      <c r="A214">
        <v>149</v>
      </c>
    </row>
    <row r="215" spans="1:1" x14ac:dyDescent="0.25">
      <c r="A215">
        <v>136</v>
      </c>
    </row>
    <row r="216" spans="1:1" x14ac:dyDescent="0.25">
      <c r="A216">
        <v>141</v>
      </c>
    </row>
    <row r="217" spans="1:1" x14ac:dyDescent="0.25">
      <c r="A217">
        <v>179</v>
      </c>
    </row>
    <row r="218" spans="1:1" x14ac:dyDescent="0.25">
      <c r="A218">
        <v>157</v>
      </c>
    </row>
    <row r="219" spans="1:1" x14ac:dyDescent="0.25">
      <c r="A219">
        <v>170</v>
      </c>
    </row>
    <row r="220" spans="1:1" x14ac:dyDescent="0.25">
      <c r="A220">
        <v>185</v>
      </c>
    </row>
    <row r="221" spans="1:1" x14ac:dyDescent="0.25">
      <c r="A221">
        <v>195</v>
      </c>
    </row>
    <row r="222" spans="1:1" x14ac:dyDescent="0.25">
      <c r="A222">
        <v>212</v>
      </c>
    </row>
    <row r="223" spans="1:1" x14ac:dyDescent="0.25">
      <c r="A223">
        <v>194</v>
      </c>
    </row>
    <row r="224" spans="1:1" x14ac:dyDescent="0.25">
      <c r="A224">
        <v>232</v>
      </c>
    </row>
    <row r="225" spans="1:1" x14ac:dyDescent="0.25">
      <c r="A225">
        <v>235</v>
      </c>
    </row>
    <row r="226" spans="1:1" x14ac:dyDescent="0.25">
      <c r="A226">
        <v>226</v>
      </c>
    </row>
    <row r="227" spans="1:1" x14ac:dyDescent="0.25">
      <c r="A227">
        <v>221</v>
      </c>
    </row>
    <row r="228" spans="1:1" x14ac:dyDescent="0.25">
      <c r="A228">
        <v>215</v>
      </c>
    </row>
    <row r="229" spans="1:1" x14ac:dyDescent="0.25">
      <c r="A229">
        <v>245</v>
      </c>
    </row>
    <row r="230" spans="1:1" x14ac:dyDescent="0.25">
      <c r="A230">
        <v>274</v>
      </c>
    </row>
    <row r="231" spans="1:1" x14ac:dyDescent="0.25">
      <c r="A231">
        <v>253</v>
      </c>
    </row>
    <row r="232" spans="1:1" x14ac:dyDescent="0.25">
      <c r="A232">
        <v>318</v>
      </c>
    </row>
    <row r="233" spans="1:1" x14ac:dyDescent="0.25">
      <c r="A233">
        <v>313</v>
      </c>
    </row>
    <row r="234" spans="1:1" x14ac:dyDescent="0.25">
      <c r="A234">
        <v>335</v>
      </c>
    </row>
    <row r="235" spans="1:1" x14ac:dyDescent="0.25">
      <c r="A235">
        <v>300</v>
      </c>
    </row>
    <row r="236" spans="1:1" x14ac:dyDescent="0.25">
      <c r="A236">
        <v>354</v>
      </c>
    </row>
    <row r="237" spans="1:1" x14ac:dyDescent="0.25">
      <c r="A237">
        <v>338</v>
      </c>
    </row>
    <row r="238" spans="1:1" x14ac:dyDescent="0.25">
      <c r="A238">
        <v>357</v>
      </c>
    </row>
    <row r="239" spans="1:1" x14ac:dyDescent="0.25">
      <c r="A239">
        <v>389</v>
      </c>
    </row>
    <row r="240" spans="1:1" x14ac:dyDescent="0.25">
      <c r="A240">
        <v>416</v>
      </c>
    </row>
    <row r="241" spans="1:1" x14ac:dyDescent="0.25">
      <c r="A241">
        <v>461</v>
      </c>
    </row>
    <row r="242" spans="1:1" x14ac:dyDescent="0.25">
      <c r="A242">
        <v>413</v>
      </c>
    </row>
    <row r="243" spans="1:1" x14ac:dyDescent="0.25">
      <c r="A243">
        <v>476</v>
      </c>
    </row>
    <row r="244" spans="1:1" x14ac:dyDescent="0.25">
      <c r="A244">
        <v>478</v>
      </c>
    </row>
    <row r="245" spans="1:1" x14ac:dyDescent="0.25">
      <c r="A245">
        <v>462</v>
      </c>
    </row>
    <row r="246" spans="1:1" x14ac:dyDescent="0.25">
      <c r="A246">
        <v>496</v>
      </c>
    </row>
    <row r="247" spans="1:1" x14ac:dyDescent="0.25">
      <c r="A247">
        <v>546</v>
      </c>
    </row>
    <row r="248" spans="1:1" x14ac:dyDescent="0.25">
      <c r="A248">
        <v>485</v>
      </c>
    </row>
    <row r="249" spans="1:1" x14ac:dyDescent="0.25">
      <c r="A249">
        <v>568</v>
      </c>
    </row>
    <row r="250" spans="1:1" x14ac:dyDescent="0.25">
      <c r="A250">
        <v>560</v>
      </c>
    </row>
    <row r="251" spans="1:1" x14ac:dyDescent="0.25">
      <c r="A251">
        <v>585</v>
      </c>
    </row>
    <row r="252" spans="1:1" x14ac:dyDescent="0.25">
      <c r="A252">
        <v>565</v>
      </c>
    </row>
    <row r="253" spans="1:1" x14ac:dyDescent="0.25">
      <c r="A253">
        <v>628</v>
      </c>
    </row>
    <row r="254" spans="1:1" x14ac:dyDescent="0.25">
      <c r="A254">
        <v>626</v>
      </c>
    </row>
    <row r="255" spans="1:1" x14ac:dyDescent="0.25">
      <c r="A255">
        <v>572</v>
      </c>
    </row>
    <row r="256" spans="1:1" x14ac:dyDescent="0.25">
      <c r="A256">
        <v>655</v>
      </c>
    </row>
    <row r="257" spans="1:1" x14ac:dyDescent="0.25">
      <c r="A257">
        <v>610</v>
      </c>
    </row>
    <row r="258" spans="1:1" x14ac:dyDescent="0.25">
      <c r="A258">
        <v>634</v>
      </c>
    </row>
    <row r="259" spans="1:1" x14ac:dyDescent="0.25">
      <c r="A259">
        <v>665</v>
      </c>
    </row>
    <row r="260" spans="1:1" x14ac:dyDescent="0.25">
      <c r="A260">
        <v>694</v>
      </c>
    </row>
    <row r="261" spans="1:1" x14ac:dyDescent="0.25">
      <c r="A261">
        <v>694</v>
      </c>
    </row>
    <row r="262" spans="1:1" x14ac:dyDescent="0.25">
      <c r="A262">
        <v>644</v>
      </c>
    </row>
    <row r="263" spans="1:1" x14ac:dyDescent="0.25">
      <c r="A263">
        <v>649</v>
      </c>
    </row>
    <row r="264" spans="1:1" x14ac:dyDescent="0.25">
      <c r="A264">
        <v>657</v>
      </c>
    </row>
    <row r="265" spans="1:1" x14ac:dyDescent="0.25">
      <c r="A265">
        <v>669</v>
      </c>
    </row>
    <row r="266" spans="1:1" x14ac:dyDescent="0.25">
      <c r="A266">
        <v>678</v>
      </c>
    </row>
    <row r="267" spans="1:1" x14ac:dyDescent="0.25">
      <c r="A267">
        <v>624</v>
      </c>
    </row>
    <row r="268" spans="1:1" x14ac:dyDescent="0.25">
      <c r="A268">
        <v>745</v>
      </c>
    </row>
    <row r="269" spans="1:1" x14ac:dyDescent="0.25">
      <c r="A269">
        <v>673</v>
      </c>
    </row>
    <row r="270" spans="1:1" x14ac:dyDescent="0.25">
      <c r="A270">
        <v>666</v>
      </c>
    </row>
    <row r="271" spans="1:1" x14ac:dyDescent="0.25">
      <c r="A271">
        <v>646</v>
      </c>
    </row>
    <row r="272" spans="1:1" x14ac:dyDescent="0.25">
      <c r="A272">
        <v>676</v>
      </c>
    </row>
    <row r="273" spans="1:1" x14ac:dyDescent="0.25">
      <c r="A273">
        <v>652</v>
      </c>
    </row>
    <row r="274" spans="1:1" x14ac:dyDescent="0.25">
      <c r="A274">
        <v>621</v>
      </c>
    </row>
    <row r="275" spans="1:1" x14ac:dyDescent="0.25">
      <c r="A275">
        <v>606</v>
      </c>
    </row>
    <row r="276" spans="1:1" x14ac:dyDescent="0.25">
      <c r="A276">
        <v>614</v>
      </c>
    </row>
    <row r="277" spans="1:1" x14ac:dyDescent="0.25">
      <c r="A277">
        <v>590</v>
      </c>
    </row>
    <row r="278" spans="1:1" x14ac:dyDescent="0.25">
      <c r="A278">
        <v>576</v>
      </c>
    </row>
    <row r="279" spans="1:1" x14ac:dyDescent="0.25">
      <c r="A279">
        <v>534</v>
      </c>
    </row>
    <row r="280" spans="1:1" x14ac:dyDescent="0.25">
      <c r="A280">
        <v>524</v>
      </c>
    </row>
    <row r="281" spans="1:1" x14ac:dyDescent="0.25">
      <c r="A281">
        <v>505</v>
      </c>
    </row>
    <row r="282" spans="1:1" x14ac:dyDescent="0.25">
      <c r="A282">
        <v>448</v>
      </c>
    </row>
    <row r="283" spans="1:1" x14ac:dyDescent="0.25">
      <c r="A283">
        <v>490</v>
      </c>
    </row>
    <row r="284" spans="1:1" x14ac:dyDescent="0.25">
      <c r="A284">
        <v>458</v>
      </c>
    </row>
    <row r="285" spans="1:1" x14ac:dyDescent="0.25">
      <c r="A285">
        <v>425</v>
      </c>
    </row>
    <row r="286" spans="1:1" x14ac:dyDescent="0.25">
      <c r="A286">
        <v>438</v>
      </c>
    </row>
    <row r="287" spans="1:1" x14ac:dyDescent="0.25">
      <c r="A287">
        <v>421</v>
      </c>
    </row>
    <row r="288" spans="1:1" x14ac:dyDescent="0.25">
      <c r="A288">
        <v>417</v>
      </c>
    </row>
    <row r="289" spans="1:1" x14ac:dyDescent="0.25">
      <c r="A289">
        <v>404</v>
      </c>
    </row>
    <row r="290" spans="1:1" x14ac:dyDescent="0.25">
      <c r="A290">
        <v>369</v>
      </c>
    </row>
    <row r="291" spans="1:1" x14ac:dyDescent="0.25">
      <c r="A291">
        <v>364</v>
      </c>
    </row>
    <row r="292" spans="1:1" x14ac:dyDescent="0.25">
      <c r="A292">
        <v>337</v>
      </c>
    </row>
    <row r="293" spans="1:1" x14ac:dyDescent="0.25">
      <c r="A293">
        <v>338</v>
      </c>
    </row>
    <row r="294" spans="1:1" x14ac:dyDescent="0.25">
      <c r="A294">
        <v>335</v>
      </c>
    </row>
    <row r="295" spans="1:1" x14ac:dyDescent="0.25">
      <c r="A295">
        <v>307</v>
      </c>
    </row>
    <row r="296" spans="1:1" x14ac:dyDescent="0.25">
      <c r="A296">
        <v>308</v>
      </c>
    </row>
    <row r="297" spans="1:1" x14ac:dyDescent="0.25">
      <c r="A297">
        <v>284</v>
      </c>
    </row>
    <row r="298" spans="1:1" x14ac:dyDescent="0.25">
      <c r="A298">
        <v>264</v>
      </c>
    </row>
    <row r="299" spans="1:1" x14ac:dyDescent="0.25">
      <c r="A299">
        <v>274</v>
      </c>
    </row>
    <row r="300" spans="1:1" x14ac:dyDescent="0.25">
      <c r="A300">
        <v>297</v>
      </c>
    </row>
    <row r="301" spans="1:1" x14ac:dyDescent="0.25">
      <c r="A301">
        <v>230</v>
      </c>
    </row>
    <row r="302" spans="1:1" x14ac:dyDescent="0.25">
      <c r="A302">
        <v>237</v>
      </c>
    </row>
    <row r="303" spans="1:1" x14ac:dyDescent="0.25">
      <c r="A303">
        <v>249</v>
      </c>
    </row>
    <row r="304" spans="1:1" x14ac:dyDescent="0.25">
      <c r="A304">
        <v>217</v>
      </c>
    </row>
    <row r="305" spans="1:1" x14ac:dyDescent="0.25">
      <c r="A305">
        <v>191</v>
      </c>
    </row>
    <row r="306" spans="1:1" x14ac:dyDescent="0.25">
      <c r="A306">
        <v>175</v>
      </c>
    </row>
    <row r="307" spans="1:1" x14ac:dyDescent="0.25">
      <c r="A307">
        <v>206</v>
      </c>
    </row>
    <row r="308" spans="1:1" x14ac:dyDescent="0.25">
      <c r="A308">
        <v>179</v>
      </c>
    </row>
    <row r="309" spans="1:1" x14ac:dyDescent="0.25">
      <c r="A309">
        <v>172</v>
      </c>
    </row>
    <row r="310" spans="1:1" x14ac:dyDescent="0.25">
      <c r="A310">
        <v>159</v>
      </c>
    </row>
    <row r="311" spans="1:1" x14ac:dyDescent="0.25">
      <c r="A311">
        <v>153</v>
      </c>
    </row>
    <row r="312" spans="1:1" x14ac:dyDescent="0.25">
      <c r="A312">
        <v>180</v>
      </c>
    </row>
    <row r="313" spans="1:1" x14ac:dyDescent="0.25">
      <c r="A313">
        <v>183</v>
      </c>
    </row>
    <row r="314" spans="1:1" x14ac:dyDescent="0.25">
      <c r="A314">
        <v>161</v>
      </c>
    </row>
    <row r="315" spans="1:1" x14ac:dyDescent="0.25">
      <c r="A315">
        <v>124</v>
      </c>
    </row>
    <row r="316" spans="1:1" x14ac:dyDescent="0.25">
      <c r="A316">
        <v>123</v>
      </c>
    </row>
    <row r="317" spans="1:1" x14ac:dyDescent="0.25">
      <c r="A317">
        <v>125</v>
      </c>
    </row>
    <row r="318" spans="1:1" x14ac:dyDescent="0.25">
      <c r="A318">
        <v>139</v>
      </c>
    </row>
    <row r="319" spans="1:1" x14ac:dyDescent="0.25">
      <c r="A319">
        <v>126</v>
      </c>
    </row>
    <row r="320" spans="1:1" x14ac:dyDescent="0.25">
      <c r="A320">
        <v>122</v>
      </c>
    </row>
    <row r="321" spans="1:1" x14ac:dyDescent="0.25">
      <c r="A321">
        <v>121</v>
      </c>
    </row>
    <row r="322" spans="1:1" x14ac:dyDescent="0.25">
      <c r="A322">
        <v>97</v>
      </c>
    </row>
    <row r="323" spans="1:1" x14ac:dyDescent="0.25">
      <c r="A323">
        <v>97</v>
      </c>
    </row>
    <row r="324" spans="1:1" x14ac:dyDescent="0.25">
      <c r="A324">
        <v>108</v>
      </c>
    </row>
    <row r="325" spans="1:1" x14ac:dyDescent="0.25">
      <c r="A325">
        <v>90</v>
      </c>
    </row>
    <row r="326" spans="1:1" x14ac:dyDescent="0.25">
      <c r="A326">
        <v>101</v>
      </c>
    </row>
    <row r="327" spans="1:1" x14ac:dyDescent="0.25">
      <c r="A327">
        <v>91</v>
      </c>
    </row>
    <row r="328" spans="1:1" x14ac:dyDescent="0.25">
      <c r="A328">
        <v>90</v>
      </c>
    </row>
    <row r="329" spans="1:1" x14ac:dyDescent="0.25">
      <c r="A329">
        <v>79</v>
      </c>
    </row>
    <row r="330" spans="1:1" x14ac:dyDescent="0.25">
      <c r="A330">
        <v>69</v>
      </c>
    </row>
    <row r="331" spans="1:1" x14ac:dyDescent="0.25">
      <c r="A331">
        <v>71</v>
      </c>
    </row>
    <row r="332" spans="1:1" x14ac:dyDescent="0.25">
      <c r="A332">
        <v>71</v>
      </c>
    </row>
    <row r="333" spans="1:1" x14ac:dyDescent="0.25">
      <c r="A333">
        <v>76</v>
      </c>
    </row>
    <row r="334" spans="1:1" x14ac:dyDescent="0.25">
      <c r="A334">
        <v>74</v>
      </c>
    </row>
    <row r="335" spans="1:1" x14ac:dyDescent="0.25">
      <c r="A335">
        <v>71</v>
      </c>
    </row>
    <row r="336" spans="1:1" x14ac:dyDescent="0.25">
      <c r="A336">
        <v>57</v>
      </c>
    </row>
    <row r="337" spans="1:1" x14ac:dyDescent="0.25">
      <c r="A337">
        <v>62</v>
      </c>
    </row>
    <row r="338" spans="1:1" x14ac:dyDescent="0.25">
      <c r="A338">
        <v>51</v>
      </c>
    </row>
    <row r="339" spans="1:1" x14ac:dyDescent="0.25">
      <c r="A339">
        <v>66</v>
      </c>
    </row>
    <row r="340" spans="1:1" x14ac:dyDescent="0.25">
      <c r="A340">
        <v>56</v>
      </c>
    </row>
    <row r="341" spans="1:1" x14ac:dyDescent="0.25">
      <c r="A341">
        <v>54</v>
      </c>
    </row>
    <row r="342" spans="1:1" x14ac:dyDescent="0.25">
      <c r="A342">
        <v>61</v>
      </c>
    </row>
    <row r="343" spans="1:1" x14ac:dyDescent="0.25">
      <c r="A343">
        <v>57</v>
      </c>
    </row>
    <row r="344" spans="1:1" x14ac:dyDescent="0.25">
      <c r="A344">
        <v>58</v>
      </c>
    </row>
    <row r="345" spans="1:1" x14ac:dyDescent="0.25">
      <c r="A345">
        <v>60</v>
      </c>
    </row>
    <row r="346" spans="1:1" x14ac:dyDescent="0.25">
      <c r="A346">
        <v>50</v>
      </c>
    </row>
    <row r="347" spans="1:1" x14ac:dyDescent="0.25">
      <c r="A347">
        <v>46</v>
      </c>
    </row>
    <row r="348" spans="1:1" x14ac:dyDescent="0.25">
      <c r="A348">
        <v>46</v>
      </c>
    </row>
    <row r="349" spans="1:1" x14ac:dyDescent="0.25">
      <c r="A349">
        <v>45</v>
      </c>
    </row>
    <row r="350" spans="1:1" x14ac:dyDescent="0.25">
      <c r="A350">
        <v>52</v>
      </c>
    </row>
    <row r="351" spans="1:1" x14ac:dyDescent="0.25">
      <c r="A351">
        <v>44</v>
      </c>
    </row>
    <row r="352" spans="1:1" x14ac:dyDescent="0.25">
      <c r="A352">
        <v>47</v>
      </c>
    </row>
    <row r="353" spans="1:1" x14ac:dyDescent="0.25">
      <c r="A353">
        <v>48</v>
      </c>
    </row>
    <row r="354" spans="1:1" x14ac:dyDescent="0.25">
      <c r="A354">
        <v>47</v>
      </c>
    </row>
    <row r="355" spans="1:1" x14ac:dyDescent="0.25">
      <c r="A355">
        <v>35</v>
      </c>
    </row>
    <row r="356" spans="1:1" x14ac:dyDescent="0.25">
      <c r="A356">
        <v>41</v>
      </c>
    </row>
    <row r="357" spans="1:1" x14ac:dyDescent="0.25">
      <c r="A357">
        <v>38</v>
      </c>
    </row>
    <row r="358" spans="1:1" x14ac:dyDescent="0.25">
      <c r="A358">
        <v>42</v>
      </c>
    </row>
    <row r="359" spans="1:1" x14ac:dyDescent="0.25">
      <c r="A359">
        <v>138</v>
      </c>
    </row>
    <row r="360" spans="1:1" x14ac:dyDescent="0.25">
      <c r="A360">
        <v>31</v>
      </c>
    </row>
    <row r="361" spans="1:1" x14ac:dyDescent="0.25">
      <c r="A361">
        <v>51</v>
      </c>
    </row>
    <row r="362" spans="1:1" x14ac:dyDescent="0.25">
      <c r="A362">
        <v>44</v>
      </c>
    </row>
    <row r="363" spans="1:1" x14ac:dyDescent="0.25">
      <c r="A363">
        <v>45</v>
      </c>
    </row>
    <row r="364" spans="1:1" x14ac:dyDescent="0.25">
      <c r="A364">
        <v>41</v>
      </c>
    </row>
    <row r="365" spans="1:1" x14ac:dyDescent="0.25">
      <c r="A365">
        <v>40</v>
      </c>
    </row>
    <row r="366" spans="1:1" x14ac:dyDescent="0.25">
      <c r="A366">
        <v>30</v>
      </c>
    </row>
    <row r="367" spans="1:1" x14ac:dyDescent="0.25">
      <c r="A367">
        <v>32</v>
      </c>
    </row>
    <row r="368" spans="1:1" x14ac:dyDescent="0.25">
      <c r="A368">
        <v>44</v>
      </c>
    </row>
    <row r="369" spans="1:1" x14ac:dyDescent="0.25">
      <c r="A369">
        <v>41</v>
      </c>
    </row>
    <row r="370" spans="1:1" x14ac:dyDescent="0.25">
      <c r="A370">
        <v>55</v>
      </c>
    </row>
    <row r="371" spans="1:1" x14ac:dyDescent="0.25">
      <c r="A371">
        <v>36</v>
      </c>
    </row>
    <row r="372" spans="1:1" x14ac:dyDescent="0.25">
      <c r="A372">
        <v>52</v>
      </c>
    </row>
    <row r="373" spans="1:1" x14ac:dyDescent="0.25">
      <c r="A373">
        <v>40</v>
      </c>
    </row>
    <row r="374" spans="1:1" x14ac:dyDescent="0.25">
      <c r="A374">
        <v>49</v>
      </c>
    </row>
    <row r="375" spans="1:1" x14ac:dyDescent="0.25">
      <c r="A375">
        <v>53</v>
      </c>
    </row>
    <row r="376" spans="1:1" x14ac:dyDescent="0.25">
      <c r="A376">
        <v>31</v>
      </c>
    </row>
    <row r="377" spans="1:1" x14ac:dyDescent="0.25">
      <c r="A377">
        <v>36</v>
      </c>
    </row>
    <row r="378" spans="1:1" x14ac:dyDescent="0.25">
      <c r="A378">
        <v>56</v>
      </c>
    </row>
    <row r="379" spans="1:1" x14ac:dyDescent="0.25">
      <c r="A379">
        <v>39</v>
      </c>
    </row>
    <row r="380" spans="1:1" x14ac:dyDescent="0.25">
      <c r="A380">
        <v>38</v>
      </c>
    </row>
    <row r="381" spans="1:1" x14ac:dyDescent="0.25">
      <c r="A381">
        <v>42</v>
      </c>
    </row>
    <row r="382" spans="1:1" x14ac:dyDescent="0.25">
      <c r="A382">
        <v>36</v>
      </c>
    </row>
    <row r="383" spans="1:1" x14ac:dyDescent="0.25">
      <c r="A383">
        <v>50</v>
      </c>
    </row>
    <row r="384" spans="1:1" x14ac:dyDescent="0.25">
      <c r="A384">
        <v>33</v>
      </c>
    </row>
    <row r="385" spans="1:1" x14ac:dyDescent="0.25">
      <c r="A385">
        <v>51</v>
      </c>
    </row>
    <row r="386" spans="1:1" x14ac:dyDescent="0.25">
      <c r="A386">
        <v>47</v>
      </c>
    </row>
    <row r="387" spans="1:1" x14ac:dyDescent="0.25">
      <c r="A387">
        <v>35</v>
      </c>
    </row>
    <row r="388" spans="1:1" x14ac:dyDescent="0.25">
      <c r="A388">
        <v>45</v>
      </c>
    </row>
    <row r="389" spans="1:1" x14ac:dyDescent="0.25">
      <c r="A389">
        <v>71</v>
      </c>
    </row>
    <row r="390" spans="1:1" x14ac:dyDescent="0.25">
      <c r="A390">
        <v>42</v>
      </c>
    </row>
    <row r="391" spans="1:1" x14ac:dyDescent="0.25">
      <c r="A391">
        <v>50</v>
      </c>
    </row>
    <row r="392" spans="1:1" x14ac:dyDescent="0.25">
      <c r="A392">
        <v>49</v>
      </c>
    </row>
    <row r="393" spans="1:1" x14ac:dyDescent="0.25">
      <c r="A393">
        <v>58</v>
      </c>
    </row>
    <row r="394" spans="1:1" x14ac:dyDescent="0.25">
      <c r="A394">
        <v>49</v>
      </c>
    </row>
    <row r="395" spans="1:1" x14ac:dyDescent="0.25">
      <c r="A395">
        <v>54</v>
      </c>
    </row>
    <row r="396" spans="1:1" x14ac:dyDescent="0.25">
      <c r="A396">
        <v>58</v>
      </c>
    </row>
    <row r="397" spans="1:1" x14ac:dyDescent="0.25">
      <c r="A397">
        <v>48</v>
      </c>
    </row>
    <row r="398" spans="1:1" x14ac:dyDescent="0.25">
      <c r="A398">
        <v>53</v>
      </c>
    </row>
    <row r="399" spans="1:1" x14ac:dyDescent="0.25">
      <c r="A399">
        <v>56</v>
      </c>
    </row>
    <row r="400" spans="1:1" x14ac:dyDescent="0.25">
      <c r="A400">
        <v>42</v>
      </c>
    </row>
    <row r="401" spans="1:1" x14ac:dyDescent="0.25">
      <c r="A401">
        <v>59</v>
      </c>
    </row>
    <row r="402" spans="1:1" x14ac:dyDescent="0.25">
      <c r="A402">
        <v>51</v>
      </c>
    </row>
    <row r="403" spans="1:1" x14ac:dyDescent="0.25">
      <c r="A403">
        <v>49</v>
      </c>
    </row>
    <row r="404" spans="1:1" x14ac:dyDescent="0.25">
      <c r="A404">
        <v>56</v>
      </c>
    </row>
    <row r="405" spans="1:1" x14ac:dyDescent="0.25">
      <c r="A405">
        <v>50</v>
      </c>
    </row>
    <row r="406" spans="1:1" x14ac:dyDescent="0.25">
      <c r="A406">
        <v>47</v>
      </c>
    </row>
    <row r="407" spans="1:1" x14ac:dyDescent="0.25">
      <c r="A407">
        <v>62</v>
      </c>
    </row>
    <row r="408" spans="1:1" x14ac:dyDescent="0.25">
      <c r="A408">
        <v>50</v>
      </c>
    </row>
    <row r="409" spans="1:1" x14ac:dyDescent="0.25">
      <c r="A409">
        <v>58</v>
      </c>
    </row>
    <row r="410" spans="1:1" x14ac:dyDescent="0.25">
      <c r="A410">
        <v>68</v>
      </c>
    </row>
    <row r="411" spans="1:1" x14ac:dyDescent="0.25">
      <c r="A411">
        <v>43</v>
      </c>
    </row>
    <row r="412" spans="1:1" x14ac:dyDescent="0.25">
      <c r="A412">
        <v>75</v>
      </c>
    </row>
    <row r="413" spans="1:1" x14ac:dyDescent="0.25">
      <c r="A413">
        <v>74</v>
      </c>
    </row>
    <row r="414" spans="1:1" x14ac:dyDescent="0.25">
      <c r="A414">
        <v>69</v>
      </c>
    </row>
    <row r="415" spans="1:1" x14ac:dyDescent="0.25">
      <c r="A415">
        <v>55</v>
      </c>
    </row>
    <row r="416" spans="1:1" x14ac:dyDescent="0.25">
      <c r="A416">
        <v>73</v>
      </c>
    </row>
    <row r="417" spans="1:1" x14ac:dyDescent="0.25">
      <c r="A417">
        <v>79</v>
      </c>
    </row>
    <row r="418" spans="1:1" x14ac:dyDescent="0.25">
      <c r="A418">
        <v>83</v>
      </c>
    </row>
    <row r="419" spans="1:1" x14ac:dyDescent="0.25">
      <c r="A419">
        <v>75</v>
      </c>
    </row>
    <row r="420" spans="1:1" x14ac:dyDescent="0.25">
      <c r="A420">
        <v>79</v>
      </c>
    </row>
    <row r="421" spans="1:1" x14ac:dyDescent="0.25">
      <c r="A421">
        <v>83</v>
      </c>
    </row>
    <row r="422" spans="1:1" x14ac:dyDescent="0.25">
      <c r="A422">
        <v>66</v>
      </c>
    </row>
    <row r="423" spans="1:1" x14ac:dyDescent="0.25">
      <c r="A423">
        <v>93</v>
      </c>
    </row>
    <row r="424" spans="1:1" x14ac:dyDescent="0.25">
      <c r="A424">
        <v>81</v>
      </c>
    </row>
    <row r="425" spans="1:1" x14ac:dyDescent="0.25">
      <c r="A425">
        <v>64</v>
      </c>
    </row>
    <row r="426" spans="1:1" x14ac:dyDescent="0.25">
      <c r="A426">
        <v>89</v>
      </c>
    </row>
    <row r="427" spans="1:1" x14ac:dyDescent="0.25">
      <c r="A427">
        <v>74</v>
      </c>
    </row>
    <row r="428" spans="1:1" x14ac:dyDescent="0.25">
      <c r="A428">
        <v>75</v>
      </c>
    </row>
    <row r="429" spans="1:1" x14ac:dyDescent="0.25">
      <c r="A429">
        <v>93</v>
      </c>
    </row>
    <row r="430" spans="1:1" x14ac:dyDescent="0.25">
      <c r="A430">
        <v>77</v>
      </c>
    </row>
    <row r="431" spans="1:1" x14ac:dyDescent="0.25">
      <c r="A431">
        <v>91</v>
      </c>
    </row>
    <row r="432" spans="1:1" x14ac:dyDescent="0.25">
      <c r="A432">
        <v>101</v>
      </c>
    </row>
    <row r="433" spans="1:1" x14ac:dyDescent="0.25">
      <c r="A433">
        <v>83</v>
      </c>
    </row>
    <row r="434" spans="1:1" x14ac:dyDescent="0.25">
      <c r="A434">
        <v>102</v>
      </c>
    </row>
    <row r="435" spans="1:1" x14ac:dyDescent="0.25">
      <c r="A435">
        <v>87</v>
      </c>
    </row>
    <row r="436" spans="1:1" x14ac:dyDescent="0.25">
      <c r="A436">
        <v>94</v>
      </c>
    </row>
    <row r="437" spans="1:1" x14ac:dyDescent="0.25">
      <c r="A437">
        <v>75</v>
      </c>
    </row>
    <row r="438" spans="1:1" x14ac:dyDescent="0.25">
      <c r="A438">
        <v>80</v>
      </c>
    </row>
    <row r="439" spans="1:1" x14ac:dyDescent="0.25">
      <c r="A439">
        <v>90</v>
      </c>
    </row>
    <row r="440" spans="1:1" x14ac:dyDescent="0.25">
      <c r="A440">
        <v>97</v>
      </c>
    </row>
    <row r="441" spans="1:1" x14ac:dyDescent="0.25">
      <c r="A441">
        <v>97</v>
      </c>
    </row>
    <row r="442" spans="1:1" x14ac:dyDescent="0.25">
      <c r="A442">
        <v>92</v>
      </c>
    </row>
    <row r="443" spans="1:1" x14ac:dyDescent="0.25">
      <c r="A443">
        <v>89</v>
      </c>
    </row>
    <row r="444" spans="1:1" x14ac:dyDescent="0.25">
      <c r="A444">
        <v>86</v>
      </c>
    </row>
    <row r="445" spans="1:1" x14ac:dyDescent="0.25">
      <c r="A445">
        <v>90</v>
      </c>
    </row>
    <row r="446" spans="1:1" x14ac:dyDescent="0.25">
      <c r="A446">
        <v>85</v>
      </c>
    </row>
    <row r="447" spans="1:1" x14ac:dyDescent="0.25">
      <c r="A447">
        <v>83</v>
      </c>
    </row>
    <row r="448" spans="1:1" x14ac:dyDescent="0.25">
      <c r="A448">
        <v>93</v>
      </c>
    </row>
    <row r="449" spans="1:1" x14ac:dyDescent="0.25">
      <c r="A449">
        <v>84</v>
      </c>
    </row>
    <row r="450" spans="1:1" x14ac:dyDescent="0.25">
      <c r="A450">
        <v>81</v>
      </c>
    </row>
    <row r="451" spans="1:1" x14ac:dyDescent="0.25">
      <c r="A451">
        <v>69</v>
      </c>
    </row>
    <row r="452" spans="1:1" x14ac:dyDescent="0.25">
      <c r="A452">
        <v>81</v>
      </c>
    </row>
    <row r="453" spans="1:1" x14ac:dyDescent="0.25">
      <c r="A453">
        <v>110</v>
      </c>
    </row>
    <row r="454" spans="1:1" x14ac:dyDescent="0.25">
      <c r="A454">
        <v>85</v>
      </c>
    </row>
    <row r="455" spans="1:1" x14ac:dyDescent="0.25">
      <c r="A455">
        <v>80</v>
      </c>
    </row>
    <row r="456" spans="1:1" x14ac:dyDescent="0.25">
      <c r="A456">
        <v>60</v>
      </c>
    </row>
    <row r="457" spans="1:1" x14ac:dyDescent="0.25">
      <c r="A457">
        <v>100</v>
      </c>
    </row>
    <row r="458" spans="1:1" x14ac:dyDescent="0.25">
      <c r="A458">
        <v>82</v>
      </c>
    </row>
    <row r="459" spans="1:1" x14ac:dyDescent="0.25">
      <c r="A459">
        <v>91</v>
      </c>
    </row>
    <row r="460" spans="1:1" x14ac:dyDescent="0.25">
      <c r="A460">
        <v>100</v>
      </c>
    </row>
    <row r="461" spans="1:1" x14ac:dyDescent="0.25">
      <c r="A461">
        <v>72</v>
      </c>
    </row>
    <row r="462" spans="1:1" x14ac:dyDescent="0.25">
      <c r="A462">
        <v>83</v>
      </c>
    </row>
    <row r="463" spans="1:1" x14ac:dyDescent="0.25">
      <c r="A463">
        <v>89</v>
      </c>
    </row>
    <row r="464" spans="1:1" x14ac:dyDescent="0.25">
      <c r="A464">
        <v>70</v>
      </c>
    </row>
    <row r="465" spans="1:1" x14ac:dyDescent="0.25">
      <c r="A465">
        <v>70</v>
      </c>
    </row>
    <row r="466" spans="1:1" x14ac:dyDescent="0.25">
      <c r="A466">
        <v>68</v>
      </c>
    </row>
    <row r="467" spans="1:1" x14ac:dyDescent="0.25">
      <c r="A467">
        <v>86</v>
      </c>
    </row>
    <row r="468" spans="1:1" x14ac:dyDescent="0.25">
      <c r="A468">
        <v>77</v>
      </c>
    </row>
    <row r="469" spans="1:1" x14ac:dyDescent="0.25">
      <c r="A469">
        <v>64</v>
      </c>
    </row>
    <row r="470" spans="1:1" x14ac:dyDescent="0.25">
      <c r="A470">
        <v>70</v>
      </c>
    </row>
    <row r="471" spans="1:1" x14ac:dyDescent="0.25">
      <c r="A471">
        <v>71</v>
      </c>
    </row>
    <row r="472" spans="1:1" x14ac:dyDescent="0.25">
      <c r="A472">
        <v>79</v>
      </c>
    </row>
    <row r="473" spans="1:1" x14ac:dyDescent="0.25">
      <c r="A473">
        <v>61</v>
      </c>
    </row>
    <row r="474" spans="1:1" x14ac:dyDescent="0.25">
      <c r="A474">
        <v>67</v>
      </c>
    </row>
    <row r="475" spans="1:1" x14ac:dyDescent="0.25">
      <c r="A475">
        <v>64</v>
      </c>
    </row>
    <row r="476" spans="1:1" x14ac:dyDescent="0.25">
      <c r="A476">
        <v>60</v>
      </c>
    </row>
    <row r="477" spans="1:1" x14ac:dyDescent="0.25">
      <c r="A477">
        <v>79</v>
      </c>
    </row>
    <row r="478" spans="1:1" x14ac:dyDescent="0.25">
      <c r="A478">
        <v>73</v>
      </c>
    </row>
    <row r="479" spans="1:1" x14ac:dyDescent="0.25">
      <c r="A479">
        <v>52</v>
      </c>
    </row>
    <row r="480" spans="1:1" x14ac:dyDescent="0.25">
      <c r="A480">
        <v>54</v>
      </c>
    </row>
    <row r="481" spans="1:1" x14ac:dyDescent="0.25">
      <c r="A481">
        <v>60</v>
      </c>
    </row>
    <row r="482" spans="1:1" x14ac:dyDescent="0.25">
      <c r="A482">
        <v>59</v>
      </c>
    </row>
    <row r="483" spans="1:1" x14ac:dyDescent="0.25">
      <c r="A483">
        <v>62</v>
      </c>
    </row>
    <row r="484" spans="1:1" x14ac:dyDescent="0.25">
      <c r="A484">
        <v>70</v>
      </c>
    </row>
    <row r="485" spans="1:1" x14ac:dyDescent="0.25">
      <c r="A485">
        <v>58</v>
      </c>
    </row>
    <row r="486" spans="1:1" x14ac:dyDescent="0.25">
      <c r="A486">
        <v>76</v>
      </c>
    </row>
    <row r="487" spans="1:1" x14ac:dyDescent="0.25">
      <c r="A487">
        <v>42</v>
      </c>
    </row>
    <row r="488" spans="1:1" x14ac:dyDescent="0.25">
      <c r="A488">
        <v>56</v>
      </c>
    </row>
    <row r="489" spans="1:1" x14ac:dyDescent="0.25">
      <c r="A489">
        <v>45</v>
      </c>
    </row>
    <row r="490" spans="1:1" x14ac:dyDescent="0.25">
      <c r="A490">
        <v>53</v>
      </c>
    </row>
    <row r="491" spans="1:1" x14ac:dyDescent="0.25">
      <c r="A491">
        <v>52</v>
      </c>
    </row>
    <row r="492" spans="1:1" x14ac:dyDescent="0.25">
      <c r="A492">
        <v>50</v>
      </c>
    </row>
    <row r="493" spans="1:1" x14ac:dyDescent="0.25">
      <c r="A493">
        <v>39</v>
      </c>
    </row>
    <row r="494" spans="1:1" x14ac:dyDescent="0.25">
      <c r="A494">
        <v>46</v>
      </c>
    </row>
    <row r="495" spans="1:1" x14ac:dyDescent="0.25">
      <c r="A495">
        <v>59</v>
      </c>
    </row>
    <row r="496" spans="1:1" x14ac:dyDescent="0.25">
      <c r="A496">
        <v>46</v>
      </c>
    </row>
    <row r="497" spans="1:1" x14ac:dyDescent="0.25">
      <c r="A497">
        <v>50</v>
      </c>
    </row>
    <row r="498" spans="1:1" x14ac:dyDescent="0.25">
      <c r="A498">
        <v>43</v>
      </c>
    </row>
    <row r="499" spans="1:1" x14ac:dyDescent="0.25">
      <c r="A499">
        <v>43</v>
      </c>
    </row>
    <row r="500" spans="1:1" x14ac:dyDescent="0.25">
      <c r="A500">
        <v>39</v>
      </c>
    </row>
    <row r="501" spans="1:1" x14ac:dyDescent="0.25">
      <c r="A501">
        <v>31</v>
      </c>
    </row>
    <row r="502" spans="1:1" x14ac:dyDescent="0.25">
      <c r="A502">
        <v>32</v>
      </c>
    </row>
    <row r="503" spans="1:1" x14ac:dyDescent="0.25">
      <c r="A503">
        <v>35</v>
      </c>
    </row>
    <row r="504" spans="1:1" x14ac:dyDescent="0.25">
      <c r="A504">
        <v>34</v>
      </c>
    </row>
    <row r="505" spans="1:1" x14ac:dyDescent="0.25">
      <c r="A505">
        <v>34</v>
      </c>
    </row>
    <row r="506" spans="1:1" x14ac:dyDescent="0.25">
      <c r="A506">
        <v>29</v>
      </c>
    </row>
    <row r="507" spans="1:1" x14ac:dyDescent="0.25">
      <c r="A507">
        <v>30</v>
      </c>
    </row>
    <row r="508" spans="1:1" x14ac:dyDescent="0.25">
      <c r="A508">
        <v>30</v>
      </c>
    </row>
    <row r="509" spans="1:1" x14ac:dyDescent="0.25">
      <c r="A509">
        <v>37</v>
      </c>
    </row>
    <row r="510" spans="1:1" x14ac:dyDescent="0.25">
      <c r="A510">
        <v>35</v>
      </c>
    </row>
    <row r="511" spans="1:1" x14ac:dyDescent="0.25">
      <c r="A511">
        <v>23</v>
      </c>
    </row>
    <row r="512" spans="1:1" x14ac:dyDescent="0.25">
      <c r="A512">
        <v>39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</vt:i4>
      </vt:variant>
    </vt:vector>
  </HeadingPairs>
  <TitlesOfParts>
    <vt:vector size="12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A750CR!B149CR.</vt:lpstr>
      <vt:lpstr>Sheet1!B149CR.</vt:lpstr>
      <vt:lpstr>A750CR!B169CR.</vt:lpstr>
      <vt:lpstr>A750CR!B170CR.</vt:lpstr>
      <vt:lpstr>A750CR!B183CR.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2017-02-19T18:19:12Z</dcterms:modified>
</cp:coreProperties>
</file>